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cuenta copbro 6\SOLICITUD DE RETENCION GRIMALDI 9 DE JUNIO\"/>
    </mc:Choice>
  </mc:AlternateContent>
  <xr:revisionPtr revIDLastSave="0" documentId="8_{C4392486-D745-4AE3-AC8E-C4B5F092AEA8}" xr6:coauthVersionLast="47" xr6:coauthVersionMax="47" xr10:uidLastSave="{00000000-0000-0000-0000-000000000000}"/>
  <bookViews>
    <workbookView xWindow="3195" yWindow="3120" windowWidth="21600" windowHeight="11385" firstSheet="1" activeTab="1" xr2:uid="{00000000-000D-0000-FFFF-FFFF00000000}"/>
  </bookViews>
  <sheets>
    <sheet name="INDEXACIÓN" sheetId="1" r:id="rId1"/>
    <sheet name="ADULTOS" sheetId="8" r:id="rId2"/>
    <sheet name="Validación RENEC" sheetId="11" r:id="rId3"/>
    <sheet name="Indemniza" sheetId="10" r:id="rId4"/>
    <sheet name="IPC" sheetId="12" r:id="rId5"/>
    <sheet name="SMMLV" sheetId="4" r:id="rId6"/>
    <sheet name="TOPES" sheetId="6" r:id="rId7"/>
  </sheets>
  <definedNames>
    <definedName name="_xlnm._FilterDatabase" localSheetId="1" hidden="1">ADULTOS!$A$4:$Z$4</definedName>
    <definedName name="_xlnm._FilterDatabase" localSheetId="0" hidden="1">INDEXACIÓN!$A$9:$EJ$12</definedName>
    <definedName name="_xlnm._FilterDatabase" localSheetId="6" hidden="1">TOPES!$L$1:$M$62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8" l="1"/>
  <c r="X5" i="8"/>
  <c r="W5" i="8"/>
  <c r="A5" i="8"/>
  <c r="R19" i="8"/>
  <c r="S6" i="8"/>
  <c r="S19" i="8" s="1"/>
  <c r="Q6" i="8"/>
  <c r="Q19" i="8" s="1"/>
  <c r="EH8" i="1"/>
  <c r="DY10" i="1"/>
  <c r="DW8" i="1" l="1"/>
  <c r="AH12" i="11"/>
  <c r="AG12" i="11"/>
  <c r="AF12" i="11"/>
  <c r="AE12" i="11"/>
  <c r="AD12" i="11"/>
  <c r="AH11" i="11"/>
  <c r="AG11" i="11"/>
  <c r="AF11" i="11"/>
  <c r="AE11" i="11"/>
  <c r="AD11" i="11"/>
  <c r="AI10" i="11"/>
  <c r="AH10" i="11"/>
  <c r="AG10" i="11"/>
  <c r="AF10" i="11"/>
  <c r="AE10" i="11"/>
  <c r="AD10" i="11"/>
  <c r="AH9" i="11"/>
  <c r="AG9" i="11"/>
  <c r="AF9" i="11"/>
  <c r="AE9" i="11"/>
  <c r="AD9" i="11"/>
  <c r="AI8" i="11"/>
  <c r="AH8" i="11"/>
  <c r="AG8" i="11"/>
  <c r="AF8" i="11"/>
  <c r="AE8" i="11"/>
  <c r="AD8" i="11"/>
  <c r="AH7" i="11"/>
  <c r="AG7" i="11"/>
  <c r="AF7" i="11"/>
  <c r="AE7" i="11"/>
  <c r="AD7" i="11"/>
  <c r="AH6" i="11"/>
  <c r="AG6" i="11"/>
  <c r="AF6" i="11"/>
  <c r="AE6" i="11"/>
  <c r="AD6" i="11"/>
  <c r="AH5" i="11"/>
  <c r="AG5" i="11"/>
  <c r="AF5" i="11"/>
  <c r="AE5" i="11"/>
  <c r="AD5" i="11"/>
  <c r="AH4" i="11"/>
  <c r="AG4" i="11"/>
  <c r="AF4" i="11"/>
  <c r="AE4" i="11"/>
  <c r="AD4" i="11"/>
  <c r="AB12" i="11"/>
  <c r="AB11" i="11"/>
  <c r="AI11" i="11" s="1"/>
  <c r="AB10" i="11"/>
  <c r="AB9" i="11"/>
  <c r="AI9" i="11" s="1"/>
  <c r="AB8" i="11"/>
  <c r="AB7" i="11"/>
  <c r="AI7" i="11" s="1"/>
  <c r="AB6" i="11"/>
  <c r="AI6" i="11" s="1"/>
  <c r="AB5" i="11"/>
  <c r="AI5" i="11" s="1"/>
  <c r="AB4" i="11"/>
  <c r="AI4" i="11" s="1"/>
  <c r="L4" i="11"/>
  <c r="U4" i="11" s="1"/>
  <c r="T12" i="11"/>
  <c r="T11" i="11"/>
  <c r="T10" i="11"/>
  <c r="T9" i="11"/>
  <c r="T8" i="11"/>
  <c r="T7" i="11"/>
  <c r="T6" i="11"/>
  <c r="T5" i="11"/>
  <c r="T4" i="11"/>
  <c r="L12" i="11"/>
  <c r="U12" i="11" s="1"/>
  <c r="L11" i="11"/>
  <c r="U11" i="11" s="1"/>
  <c r="L10" i="11"/>
  <c r="U10" i="11" s="1"/>
  <c r="L9" i="11"/>
  <c r="U9" i="11" s="1"/>
  <c r="L8" i="11"/>
  <c r="U8" i="11" s="1"/>
  <c r="L7" i="11"/>
  <c r="U7" i="11" s="1"/>
  <c r="L6" i="11"/>
  <c r="U6" i="11" s="1"/>
  <c r="L5" i="11"/>
  <c r="U5" i="11" s="1"/>
  <c r="A7" i="8"/>
  <c r="DP11" i="1"/>
  <c r="DP10" i="1"/>
  <c r="Q11" i="8"/>
  <c r="DQ10" i="1"/>
  <c r="A10" i="1"/>
  <c r="DQ11" i="1"/>
  <c r="CG11" i="1"/>
  <c r="A11" i="1"/>
  <c r="AI12" i="11" l="1"/>
  <c r="AK11" i="1"/>
  <c r="BL11" i="1"/>
  <c r="BI11" i="1"/>
  <c r="AY10" i="1"/>
  <c r="BL10" i="1"/>
  <c r="Z10" i="1"/>
  <c r="CG10" i="1"/>
  <c r="CI10" i="1"/>
  <c r="BD10" i="1"/>
  <c r="BI10" i="1"/>
  <c r="BO10" i="1"/>
  <c r="R10" i="1"/>
  <c r="BR10" i="1"/>
  <c r="W10" i="1"/>
  <c r="AC10" i="1"/>
  <c r="AF10" i="1"/>
  <c r="AK10" i="1"/>
  <c r="AP10" i="1"/>
  <c r="AS10" i="1"/>
  <c r="CD10" i="1"/>
  <c r="CE10" i="1" s="1"/>
  <c r="AV10" i="1"/>
  <c r="CI11" i="1"/>
  <c r="Z11" i="1"/>
  <c r="AP11" i="1"/>
  <c r="AV11" i="1"/>
  <c r="AY11" i="1"/>
  <c r="AS11" i="1"/>
  <c r="CD11" i="1"/>
  <c r="CE11" i="1" s="1"/>
  <c r="CH11" i="1" s="1"/>
  <c r="BD11" i="1"/>
  <c r="R11" i="1"/>
  <c r="BR11" i="1"/>
  <c r="W11" i="1"/>
  <c r="BO11" i="1"/>
  <c r="AF11" i="1"/>
  <c r="AC11" i="1"/>
  <c r="B29" i="6"/>
  <c r="B28" i="6"/>
  <c r="B27" i="6"/>
  <c r="B26" i="6"/>
  <c r="B25" i="6"/>
  <c r="B24" i="6"/>
  <c r="B23" i="6"/>
  <c r="B22" i="6"/>
  <c r="B19" i="6"/>
  <c r="B18" i="6"/>
  <c r="B17" i="6"/>
  <c r="B16" i="6"/>
  <c r="B15" i="6"/>
  <c r="B14" i="6"/>
  <c r="B13" i="6"/>
  <c r="B12" i="6"/>
  <c r="B11" i="6"/>
  <c r="B10" i="6"/>
  <c r="B9" i="6"/>
  <c r="B8" i="6"/>
  <c r="B7" i="6"/>
  <c r="B6" i="6"/>
  <c r="B5" i="6"/>
  <c r="BW11" i="1" l="1"/>
  <c r="BW10" i="1"/>
  <c r="CH10" i="1"/>
  <c r="DE10" i="1" s="1"/>
  <c r="BA10" i="1"/>
  <c r="BA11" i="1"/>
  <c r="BU10" i="1"/>
  <c r="BT10" i="1"/>
  <c r="BX10" i="1"/>
  <c r="BY10" i="1"/>
  <c r="BV10" i="1"/>
  <c r="AH10" i="1"/>
  <c r="CO11" i="1"/>
  <c r="CJ11" i="1"/>
  <c r="DF11" i="1"/>
  <c r="CP11" i="1"/>
  <c r="DD11" i="1"/>
  <c r="DB11" i="1"/>
  <c r="CL11" i="1"/>
  <c r="CX11" i="1"/>
  <c r="CW11" i="1"/>
  <c r="CV11" i="1"/>
  <c r="CN11" i="1"/>
  <c r="CT11" i="1"/>
  <c r="CK11" i="1"/>
  <c r="CZ11" i="1"/>
  <c r="CS11" i="1"/>
  <c r="CR11" i="1"/>
  <c r="DE11" i="1"/>
  <c r="DA11" i="1"/>
  <c r="BV11" i="1"/>
  <c r="BX11" i="1"/>
  <c r="BY11" i="1"/>
  <c r="BT11" i="1"/>
  <c r="BU11" i="1"/>
  <c r="AH11" i="1"/>
  <c r="CZ10" i="1" l="1"/>
  <c r="DB10" i="1"/>
  <c r="CS10" i="1"/>
  <c r="CR10" i="1"/>
  <c r="CO10" i="1"/>
  <c r="CL10" i="1"/>
  <c r="CJ10" i="1"/>
  <c r="CV10" i="1"/>
  <c r="DF10" i="1"/>
  <c r="DD10" i="1"/>
  <c r="DA10" i="1"/>
  <c r="CX10" i="1"/>
  <c r="CT10" i="1"/>
  <c r="CP10" i="1"/>
  <c r="CN10" i="1"/>
  <c r="CK10" i="1"/>
  <c r="CW10" i="1"/>
  <c r="BZ11" i="1"/>
  <c r="CM11" i="1"/>
  <c r="CQ11" i="1" s="1"/>
  <c r="BZ10" i="1"/>
  <c r="DM11" i="1"/>
  <c r="CU11" i="1"/>
  <c r="CY11" i="1" s="1"/>
  <c r="DN11" i="1"/>
  <c r="DJ11" i="1"/>
  <c r="DL11" i="1"/>
  <c r="DC11" i="1"/>
  <c r="DI11" i="1"/>
  <c r="DH11" i="1"/>
  <c r="DZ8" i="1"/>
  <c r="DX8" i="1"/>
  <c r="DC10" i="1" l="1"/>
  <c r="DG10" i="1" s="1"/>
  <c r="DM10" i="1"/>
  <c r="CU10" i="1"/>
  <c r="CY10" i="1" s="1"/>
  <c r="DY11" i="1"/>
  <c r="EA11" i="1" s="1"/>
  <c r="EB11" i="1" s="1"/>
  <c r="EC11" i="1" s="1"/>
  <c r="EG11" i="1"/>
  <c r="EG10" i="1"/>
  <c r="DK11" i="1"/>
  <c r="DO11" i="1" s="1"/>
  <c r="DN10" i="1"/>
  <c r="CM10" i="1"/>
  <c r="CQ10" i="1" s="1"/>
  <c r="DL10" i="1"/>
  <c r="DI10" i="1"/>
  <c r="DJ10" i="1"/>
  <c r="DH10" i="1"/>
  <c r="EA10" i="1" s="1"/>
  <c r="EB10" i="1" s="1"/>
  <c r="EC10" i="1" s="1"/>
  <c r="DG11" i="1"/>
  <c r="B4" i="6"/>
  <c r="B3" i="6"/>
  <c r="B2" i="6"/>
  <c r="EF10" i="1"/>
  <c r="EF11" i="1" l="1"/>
  <c r="DY8" i="1"/>
  <c r="EH11" i="1"/>
  <c r="EH10" i="1"/>
  <c r="EI10" i="1"/>
  <c r="DK10" i="1"/>
  <c r="DO10" i="1" s="1"/>
  <c r="EE10" i="1" s="1"/>
  <c r="EB8" i="1" l="1"/>
  <c r="EA8" i="1"/>
  <c r="DO8" i="1"/>
  <c r="EI11" i="1" l="1"/>
  <c r="EC8" i="1"/>
  <c r="R11" i="8"/>
  <c r="S1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00000000-0006-0000-00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Jeimy Katherine Bernal Garcia</author>
  </authors>
  <commentList>
    <comment ref="A4" authorId="0" shapeId="0" xr:uid="{00000000-0006-0000-0200-000001000000}">
      <text>
        <r>
          <rPr>
            <b/>
            <sz val="9"/>
            <color indexed="81"/>
            <rFont val="Tahoma"/>
            <family val="2"/>
          </rPr>
          <t>Jeimy Katherine Bernal Garcia:</t>
        </r>
        <r>
          <rPr>
            <sz val="9"/>
            <color indexed="81"/>
            <rFont val="Tahoma"/>
            <family val="2"/>
          </rPr>
          <t xml:space="preserve">
Campo Formulado</t>
        </r>
      </text>
    </comment>
  </commentList>
</comments>
</file>

<file path=xl/sharedStrings.xml><?xml version="1.0" encoding="utf-8"?>
<sst xmlns="http://schemas.openxmlformats.org/spreadsheetml/2006/main" count="623" uniqueCount="474">
  <si>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</si>
  <si>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</si>
  <si>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</si>
  <si>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</si>
  <si>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</si>
  <si>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</si>
  <si>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</si>
  <si>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</si>
  <si>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</si>
  <si>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</si>
  <si>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</si>
  <si>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</si>
  <si>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</si>
  <si>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</si>
  <si>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</si>
  <si>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</si>
  <si>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</si>
  <si>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</si>
  <si>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</si>
  <si>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</si>
  <si>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</si>
  <si>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</si>
  <si>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</si>
  <si>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</si>
  <si>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</si>
  <si>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</si>
  <si>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</si>
  <si>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</si>
  <si>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</si>
  <si>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</si>
  <si>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</si>
  <si>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</si>
  <si>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</si>
  <si>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</si>
  <si>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</si>
  <si>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</si>
  <si>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</si>
  <si>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</si>
  <si>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</si>
  <si>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</si>
  <si>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</si>
  <si>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</si>
  <si>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</si>
  <si>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</si>
  <si>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</si>
  <si>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</si>
  <si>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</si>
  <si>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</si>
  <si>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</si>
  <si>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</si>
  <si>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</si>
  <si>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</si>
  <si>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</si>
  <si>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</si>
  <si>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</si>
  <si>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</si>
  <si>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</si>
  <si>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</si>
  <si>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</si>
  <si>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</si>
  <si>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</si>
  <si>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</si>
  <si>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</si>
  <si>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</si>
  <si>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</si>
  <si>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</si>
  <si>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</si>
  <si>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</si>
  <si>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</si>
  <si>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</si>
  <si>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</si>
  <si>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</si>
  <si>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</si>
  <si>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</si>
  <si>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</si>
  <si>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</si>
  <si>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</si>
  <si>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</si>
  <si>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</si>
  <si>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</si>
  <si>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</si>
  <si>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</si>
  <si>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</si>
  <si>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</si>
  <si>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</si>
  <si>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</si>
  <si>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</si>
  <si>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</si>
  <si>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</si>
  <si>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</si>
  <si>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</si>
  <si>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</si>
  <si>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</si>
  <si>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</si>
  <si>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</si>
  <si>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</si>
  <si>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</si>
  <si>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</si>
  <si>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</si>
  <si>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</si>
  <si>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</si>
  <si>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</si>
  <si>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</si>
  <si>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</si>
  <si>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</si>
  <si>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</si>
  <si>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</si>
  <si>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</si>
  <si>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</si>
  <si>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</si>
  <si>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</si>
  <si>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</si>
  <si>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</si>
  <si>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</si>
  <si>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</si>
  <si>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</si>
  <si>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</si>
  <si>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</si>
  <si>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</si>
  <si>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</si>
  <si>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</si>
  <si>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</si>
  <si>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</si>
  <si>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</si>
  <si>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</si>
  <si>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</si>
  <si>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</si>
  <si>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</si>
  <si>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</si>
  <si>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</si>
  <si>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</si>
  <si>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</si>
  <si>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</si>
  <si>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</si>
  <si>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</si>
  <si>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</si>
  <si>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</si>
  <si>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</si>
  <si>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</si>
  <si>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</si>
  <si>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</si>
  <si>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</si>
  <si>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</si>
  <si>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</si>
  <si>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</si>
  <si>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</si>
  <si>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</si>
  <si>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</si>
  <si>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</si>
  <si>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</si>
  <si>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</si>
  <si>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PGN_HEREDEROS</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</si>
  <si>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</si>
  <si>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</si>
  <si>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</si>
  <si>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</si>
  <si>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</si>
  <si>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</si>
  <si>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</si>
  <si>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</si>
  <si>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</si>
  <si>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</si>
  <si>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</si>
  <si>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</si>
  <si>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2013-80003</t>
  </si>
  <si>
    <t>HERNAN GIRALDO SERNA</t>
  </si>
  <si>
    <t xml:space="preserve">ANGEL MARIA ORTIZ OROZCO </t>
  </si>
  <si>
    <t>M</t>
  </si>
  <si>
    <t>CEDULA DE CIUDADANIA</t>
  </si>
  <si>
    <t>HOMICIDIO</t>
  </si>
  <si>
    <t xml:space="preserve">GRIMALDI ALFONSO ORTIZ TERAN </t>
  </si>
  <si>
    <t>HIJO(A)</t>
  </si>
  <si>
    <t>CAUSANTE</t>
  </si>
  <si>
    <t>MARIA FERNANDA ORTIZ CANEDO</t>
  </si>
  <si>
    <t>HEREDERO</t>
  </si>
  <si>
    <t>FINANCIERA</t>
  </si>
  <si>
    <t>VICTIMAS ADULTAS - HEREDEROS</t>
  </si>
  <si>
    <t>LLAVE=H5&amp;IZQUIERDA(J5;5)&amp;IZQUIERDA(E5;7)M3&amp;IZQUIERDA(J3;5)&amp;IZQUIERDA(F3;7)</t>
  </si>
  <si>
    <t xml:space="preserve">No. </t>
  </si>
  <si>
    <t xml:space="preserve">VICTIMA DIRECTA 
</t>
  </si>
  <si>
    <t>VICTIMA DESTINATARIO</t>
  </si>
  <si>
    <t xml:space="preserve">PARENTESCO </t>
  </si>
  <si>
    <t>VICTIMAS (HEREDEROS)</t>
  </si>
  <si>
    <t xml:space="preserve">TIPO DOCUMENTO DESTINATARIO </t>
  </si>
  <si>
    <t xml:space="preserve">No. DOCUMENTO (DESTINATARIO) </t>
  </si>
  <si>
    <t xml:space="preserve">HECHO VICTIMIZANTE </t>
  </si>
  <si>
    <t>VALOR SENTENCIA INDEXADA 2023</t>
  </si>
  <si>
    <t>VALOR INDEMNIZACION ADMINISTRATIVA (TOPES)</t>
  </si>
  <si>
    <t>VALOR TOTAL A PAGAR PGN</t>
  </si>
  <si>
    <t xml:space="preserve">VALORES PAGADOS LEY 418, 1448, DECRETO 1290 </t>
  </si>
  <si>
    <t xml:space="preserve">PORCENTAJE PAGADO PREVIAMENTE </t>
  </si>
  <si>
    <t>VALOR HIJUELA</t>
  </si>
  <si>
    <t>RETENCION EN LA FUENTE</t>
  </si>
  <si>
    <t>VALOR TOTAL A PAGAR FINAL PGN</t>
  </si>
  <si>
    <t>LLAVE 1</t>
  </si>
  <si>
    <t>LLAVE 2</t>
  </si>
  <si>
    <t>ADULTOS</t>
  </si>
  <si>
    <t xml:space="preserve">HIJO </t>
  </si>
  <si>
    <t xml:space="preserve">MARIA FERNANDA ORTIZ CANEDO </t>
  </si>
  <si>
    <t>CC</t>
  </si>
  <si>
    <t xml:space="preserve">HOMICIDIO </t>
  </si>
  <si>
    <t>$2.833.500
(HOMICIDIO)</t>
  </si>
  <si>
    <t>Registraduría</t>
  </si>
  <si>
    <t>Indexación y retención en la fuente</t>
  </si>
  <si>
    <t>Validación</t>
  </si>
  <si>
    <t>Proceso financiero SIIF</t>
  </si>
  <si>
    <t>DepartamentoExpedicion</t>
  </si>
  <si>
    <t>TipoDocumento</t>
  </si>
  <si>
    <t>NumeroDocumento</t>
  </si>
  <si>
    <t>EstadoCedula</t>
  </si>
  <si>
    <t>Genero</t>
  </si>
  <si>
    <t>MunicipioExpedicion</t>
  </si>
  <si>
    <t>PrimerNombre</t>
  </si>
  <si>
    <t>SegundoNombre</t>
  </si>
  <si>
    <t>PrimerApellido</t>
  </si>
  <si>
    <t>SegundoApellido</t>
  </si>
  <si>
    <t>Nombre Completo</t>
  </si>
  <si>
    <t>FechaNacimiento</t>
  </si>
  <si>
    <t>FechaConsulta</t>
  </si>
  <si>
    <t>FechaExpedicion</t>
  </si>
  <si>
    <t>NO_DOCUMENTO_DESTINATARIO</t>
  </si>
  <si>
    <t>PRIMER_NOMBRE_DESTINATARIO</t>
  </si>
  <si>
    <t>SEGUNDO_NOMBRE_DESTINATARIO</t>
  </si>
  <si>
    <t>PRIMER_APELLIDO_DESTINATARIO</t>
  </si>
  <si>
    <t>SEGUNDO_APELLIDO_DESTINATARIO</t>
  </si>
  <si>
    <t>NOMBRE COMPLETO DESTINATARIO</t>
  </si>
  <si>
    <t>ANTIOQUIA</t>
  </si>
  <si>
    <t>VIGENTE</t>
  </si>
  <si>
    <t>FEMENINO</t>
  </si>
  <si>
    <t>GRANADA</t>
  </si>
  <si>
    <t>BLANCA</t>
  </si>
  <si>
    <t>FLOR</t>
  </si>
  <si>
    <t>TOBON</t>
  </si>
  <si>
    <t>DE LOPEZ</t>
  </si>
  <si>
    <t>BLANCA FLOR TOBON DE LOPEZ</t>
  </si>
  <si>
    <t>MASCULINO</t>
  </si>
  <si>
    <t>WALTER</t>
  </si>
  <si>
    <t>MAURICIO</t>
  </si>
  <si>
    <t>LOPEZ</t>
  </si>
  <si>
    <t>18/04/1987</t>
  </si>
  <si>
    <t>WALTER MAURICIO LOPEZ TOBON</t>
  </si>
  <si>
    <t>MEDELLIN</t>
  </si>
  <si>
    <t>DIEGO</t>
  </si>
  <si>
    <t>ALBERTO</t>
  </si>
  <si>
    <t>28/06/2010</t>
  </si>
  <si>
    <t>DIEGO ALBERTO LOPEZ TOBON</t>
  </si>
  <si>
    <t>GUARNE</t>
  </si>
  <si>
    <t>CARLOS</t>
  </si>
  <si>
    <t>ANDRES</t>
  </si>
  <si>
    <t>28/02/1989</t>
  </si>
  <si>
    <t>23/08/2007</t>
  </si>
  <si>
    <t>CARLOS ANDRES LOPEZ TOBON</t>
  </si>
  <si>
    <t>MONICA</t>
  </si>
  <si>
    <t>ROCIO</t>
  </si>
  <si>
    <t>19/02/1985</t>
  </si>
  <si>
    <t>13/03/2003</t>
  </si>
  <si>
    <t>MONICA ROCIO LOPEZ TOBON</t>
  </si>
  <si>
    <t>LAURA</t>
  </si>
  <si>
    <t>ELSY</t>
  </si>
  <si>
    <t>LAURA ELSY LOPEZ TOBON</t>
  </si>
  <si>
    <t>LUCIANO</t>
  </si>
  <si>
    <t>ANCIZAR</t>
  </si>
  <si>
    <t>24/05/1977</t>
  </si>
  <si>
    <t>17/06/1997</t>
  </si>
  <si>
    <t>LUCIANO ANCIZAR LOPEZ TOBON</t>
  </si>
  <si>
    <t>YIDAR</t>
  </si>
  <si>
    <t>DE JESUS</t>
  </si>
  <si>
    <t>13/03/1975</t>
  </si>
  <si>
    <t>15/10/1993</t>
  </si>
  <si>
    <t>YIDAR DE JESUS LOPEZ TOBON</t>
  </si>
  <si>
    <t>SORAYDA</t>
  </si>
  <si>
    <t>INES</t>
  </si>
  <si>
    <t>19/07/1999</t>
  </si>
  <si>
    <t>SORAYDA INES LOPEZ TOBON</t>
  </si>
  <si>
    <t>Total, Indice de Precios al Consumidor (IPC)</t>
  </si>
  <si>
    <t>Índices - Serie de empalme
2003 - 2024</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</si>
  <si>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</si>
  <si>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</si>
  <si>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</si>
  <si>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</si>
  <si>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</si>
  <si>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</si>
  <si>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</si>
  <si>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</si>
  <si>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</si>
  <si>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</si>
  <si>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</si>
  <si>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</si>
  <si>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</si>
  <si>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</si>
  <si>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</si>
  <si>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</si>
  <si>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7 de octubre de 2024</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</si>
  <si>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</si>
  <si>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</si>
  <si>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</si>
  <si>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</si>
  <si>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</si>
  <si>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</si>
  <si>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</si>
  <si>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</si>
  <si>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</si>
  <si>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</si>
  <si>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</si>
  <si>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</si>
  <si>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</si>
  <si>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</si>
  <si>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</si>
  <si>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</si>
  <si>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</si>
  <si>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</si>
  <si>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</si>
  <si>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</si>
  <si>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</si>
  <si>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</si>
  <si>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</si>
  <si>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</si>
  <si>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</si>
  <si>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</si>
  <si>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</si>
  <si>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</si>
  <si>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</si>
  <si>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</si>
  <si>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</si>
  <si>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</si>
  <si>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</si>
  <si>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</si>
  <si>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</si>
  <si>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</si>
  <si>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</si>
  <si>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</si>
  <si>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</si>
  <si>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</si>
  <si>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</si>
  <si>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</si>
  <si>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</si>
  <si>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</si>
  <si>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</si>
  <si>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</si>
  <si>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</si>
  <si>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</si>
  <si>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</si>
  <si>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</si>
  <si>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</si>
  <si>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</si>
  <si>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</si>
  <si>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</si>
  <si>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</si>
  <si>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</si>
  <si>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</si>
  <si>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</si>
  <si>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</si>
  <si>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</si>
  <si>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</si>
  <si>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Tipo Documento</t>
  </si>
  <si>
    <t>AMENAZAS Y VIOLACIÓN A LOS DERECHOS DE REUNIÓN Y ASOCIACIÓN</t>
  </si>
  <si>
    <t>ABUELO(A)</t>
  </si>
  <si>
    <t>ATENTADO TERRORISTA</t>
  </si>
  <si>
    <t>APOYO PRINCIPAL</t>
  </si>
  <si>
    <t>ALEXI MANCILLA</t>
  </si>
  <si>
    <t>F</t>
  </si>
  <si>
    <t>CEDULA DE EXTRANJERIA</t>
  </si>
  <si>
    <t>CONSTREÑIMIENTO ILEGAL</t>
  </si>
  <si>
    <t>COMPAÑERO(A) PERMANENTE</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</si>
  <si>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</si>
  <si>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</si>
  <si>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</si>
  <si>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</si>
  <si>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</si>
  <si>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</si>
  <si>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</si>
  <si>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</si>
  <si>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</si>
  <si>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</si>
  <si>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</si>
  <si>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</si>
  <si>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</si>
  <si>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</si>
  <si>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</si>
  <si>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</si>
  <si>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</si>
  <si>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</si>
  <si>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</si>
  <si>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</si>
  <si>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</si>
  <si>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</si>
  <si>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BLOQUE CUNDINAMARCA/LUIS EDUARDO CIFUENTES Y OTROS</t>
  </si>
  <si>
    <t>REGISTRO CIVIL DE DEFUNCION</t>
  </si>
  <si>
    <t>DESTRUCCION Y APROPIACION DE BIENES PROTEGIDOS</t>
  </si>
  <si>
    <t>HERMANO(A)</t>
  </si>
  <si>
    <t>BLOQUE HELMER CARDENAS</t>
  </si>
  <si>
    <t>REGISTRO CIVIL DE NACIMIENTO</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</si>
  <si>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</si>
  <si>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</si>
  <si>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</si>
  <si>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</si>
  <si>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</si>
  <si>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</si>
  <si>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</si>
  <si>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</si>
  <si>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</si>
  <si>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</si>
  <si>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</si>
  <si>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</si>
  <si>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</si>
  <si>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</si>
  <si>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</si>
  <si>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</si>
  <si>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</si>
  <si>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</si>
  <si>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</si>
  <si>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</si>
  <si>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VICTIMA DIRECTA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</si>
  <si>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</si>
  <si>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</si>
  <si>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</si>
  <si>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</si>
  <si>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</si>
  <si>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</si>
  <si>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</si>
  <si>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</si>
  <si>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</si>
  <si>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</si>
  <si>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</si>
  <si>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</si>
  <si>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</si>
  <si>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</si>
  <si>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</si>
  <si>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</si>
  <si>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</si>
  <si>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</si>
  <si>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</si>
  <si>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</si>
  <si>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</si>
  <si>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</si>
  <si>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</si>
  <si>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</si>
  <si>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</si>
  <si>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</si>
  <si>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</si>
  <si>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</si>
  <si>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</si>
  <si>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</si>
  <si>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</si>
  <si>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</si>
  <si>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</si>
  <si>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</si>
  <si>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</si>
  <si>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</si>
  <si>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</si>
  <si>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</si>
  <si>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</si>
  <si>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</si>
  <si>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</si>
  <si>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</si>
  <si>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</si>
  <si>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</si>
  <si>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</si>
  <si>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OSCAR JOSE OSPINO PACHECO</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</si>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</sst>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quot;$&quot;#,##0;[Red]&quot;$&quot;#,##0"/>
    <numFmt numFmtId="176" formatCode="0.0"/>
    <numFmt numFmtId="177" formatCode="_-&quot;$&quot;\ * #,##0_-;\-&quot;$&quot;\ * #,##0_-;_-&quot;$&quot;\ * &quot;-&quot;??_-;_-@_-"/>
  </numFmts>
  <fonts count="50"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b/>
      <sz val="9"/>
      <name val="Segoe UI"/>
      <family val="2"/>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b/>
      <sz val="10"/>
      <color theme="1"/>
      <name val="Calibri"/>
      <family val="2"/>
      <scheme val="minor"/>
    </font>
    <font>
      <sz val="9"/>
      <color indexed="81"/>
      <name val="Tahoma"/>
      <family val="2"/>
    </font>
    <font>
      <b/>
      <sz val="9"/>
      <color indexed="81"/>
      <name val="Tahoma"/>
      <family val="2"/>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sz val="9"/>
      <color rgb="FF375623"/>
      <name val="Verdana"/>
      <family val="2"/>
    </font>
    <font>
      <b/>
      <sz val="16"/>
      <color theme="1"/>
      <name val="Verdana"/>
      <family val="2"/>
    </font>
    <font>
      <b/>
      <sz val="14"/>
      <color theme="1"/>
      <name val="Verdana"/>
      <family val="2"/>
    </font>
    <font>
      <sz val="16"/>
      <color theme="1"/>
      <name val="Verdana"/>
      <family val="2"/>
    </font>
    <font>
      <sz val="8"/>
      <color theme="1"/>
      <name val="Verdana"/>
      <family val="2"/>
    </font>
    <font>
      <sz val="11"/>
      <color rgb="FF000000"/>
      <name val="Calibri"/>
      <family val="2"/>
    </font>
    <font>
      <b/>
      <sz val="9"/>
      <color theme="0"/>
      <name val="Arial"/>
      <family val="2"/>
    </font>
    <font>
      <b/>
      <u/>
      <sz val="11"/>
      <color theme="1"/>
      <name val="Calibri"/>
      <family val="2"/>
      <scheme val="minor"/>
    </font>
    <font>
      <b/>
      <u val="double"/>
      <sz val="11"/>
      <color theme="1"/>
      <name val="Calibri"/>
      <family val="2"/>
      <scheme val="minor"/>
    </font>
    <font>
      <sz val="9"/>
      <color rgb="FF000000"/>
      <name val="Calibri"/>
      <family val="2"/>
      <scheme val="minor"/>
    </font>
    <font>
      <b/>
      <sz val="11"/>
      <color rgb="FF006100"/>
      <name val="Nunito"/>
    </font>
    <font>
      <b/>
      <sz val="11"/>
      <color rgb="FF9C5700"/>
      <name val="Nunito"/>
    </font>
    <font>
      <sz val="11"/>
      <color rgb="FF9C5700"/>
      <name val="Nunito"/>
    </font>
  </fonts>
  <fills count="29">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CCCCFF"/>
        <bgColor rgb="FF000000"/>
      </patternFill>
    </fill>
    <fill>
      <patternFill patternType="solid">
        <fgColor theme="5" tint="0.79998168889431442"/>
        <bgColor indexed="64"/>
      </patternFill>
    </fill>
    <fill>
      <patternFill patternType="solid">
        <fgColor theme="1" tint="0.499984740745262"/>
        <bgColor indexed="64"/>
      </patternFill>
    </fill>
    <fill>
      <patternFill patternType="solid">
        <fgColor rgb="FFF0F4FA"/>
        <bgColor rgb="FF000000"/>
      </patternFill>
    </fill>
    <fill>
      <patternFill patternType="solid">
        <fgColor rgb="FFFFFFFF"/>
        <bgColor rgb="FF000000"/>
      </patternFill>
    </fill>
    <fill>
      <patternFill patternType="solid">
        <fgColor rgb="FFF2F2F2"/>
        <bgColor rgb="FF000000"/>
      </patternFill>
    </fill>
  </fills>
  <borders count="23">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1" fillId="0" borderId="0"/>
    <xf numFmtId="169" fontId="3" fillId="0" borderId="0" applyFont="0" applyFill="0" applyBorder="0" applyAlignment="0" applyProtection="0"/>
    <xf numFmtId="44" fontId="3" fillId="0" borderId="0" applyFont="0" applyFill="0" applyBorder="0" applyAlignment="0" applyProtection="0"/>
    <xf numFmtId="0" fontId="18" fillId="15" borderId="0" applyNumberFormat="0" applyBorder="0" applyAlignment="0" applyProtection="0"/>
    <xf numFmtId="164" fontId="3" fillId="0" borderId="0" applyFont="0" applyFill="0" applyBorder="0" applyAlignment="0" applyProtection="0"/>
    <xf numFmtId="0" fontId="22" fillId="0" borderId="0"/>
    <xf numFmtId="9" fontId="4" fillId="0" borderId="0" applyFont="0" applyFill="0" applyBorder="0" applyAlignment="0" applyProtection="0"/>
    <xf numFmtId="0" fontId="3" fillId="0" borderId="0"/>
  </cellStyleXfs>
  <cellXfs count="306">
    <xf numFmtId="0" fontId="0" fillId="0" borderId="0" xfId="0"/>
    <xf numFmtId="0" fontId="14" fillId="5" borderId="14" xfId="10" applyFont="1" applyFill="1" applyBorder="1" applyAlignment="1">
      <alignment horizontal="center" vertical="center" wrapText="1"/>
    </xf>
    <xf numFmtId="0" fontId="14" fillId="5" borderId="15" xfId="10" applyFont="1" applyFill="1" applyBorder="1" applyAlignment="1">
      <alignment horizontal="center" vertical="center" wrapText="1"/>
    </xf>
    <xf numFmtId="0" fontId="14" fillId="5" borderId="16" xfId="10" applyFont="1" applyFill="1" applyBorder="1" applyAlignment="1">
      <alignment horizontal="center" vertical="center" wrapText="1"/>
    </xf>
    <xf numFmtId="0" fontId="2" fillId="0" borderId="0" xfId="0" applyFont="1"/>
    <xf numFmtId="0" fontId="17" fillId="0" borderId="0" xfId="0" applyFont="1" applyAlignment="1">
      <alignment horizontal="center" vertical="center"/>
    </xf>
    <xf numFmtId="0" fontId="0" fillId="0" borderId="0" xfId="0" applyProtection="1">
      <protection locked="0"/>
    </xf>
    <xf numFmtId="0" fontId="19" fillId="17" borderId="21" xfId="0" applyFont="1" applyFill="1" applyBorder="1" applyAlignment="1" applyProtection="1">
      <alignment horizontal="center" vertical="center" wrapText="1"/>
      <protection locked="0"/>
    </xf>
    <xf numFmtId="0" fontId="19" fillId="17" borderId="21" xfId="0" applyFont="1" applyFill="1" applyBorder="1" applyAlignment="1">
      <alignment horizontal="center" vertical="center" wrapText="1"/>
    </xf>
    <xf numFmtId="0" fontId="5" fillId="10" borderId="0" xfId="15" applyFont="1" applyFill="1"/>
    <xf numFmtId="0" fontId="7" fillId="21" borderId="8" xfId="15" applyFont="1" applyFill="1" applyBorder="1"/>
    <xf numFmtId="0" fontId="7" fillId="21" borderId="0" xfId="15" applyFont="1" applyFill="1"/>
    <xf numFmtId="0" fontId="7" fillId="21"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0" fontId="7" fillId="0" borderId="2" xfId="15" applyFont="1" applyBorder="1" applyAlignment="1">
      <alignment horizontal="center"/>
    </xf>
    <xf numFmtId="176"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176"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176"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3" fillId="13" borderId="7" xfId="16" applyNumberFormat="1" applyFont="1" applyFill="1" applyBorder="1" applyAlignment="1">
      <alignment horizontal="center"/>
    </xf>
    <xf numFmtId="0" fontId="9"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9" fillId="10" borderId="0" xfId="15" applyFont="1" applyFill="1" applyAlignment="1">
      <alignment vertical="center" wrapText="1"/>
    </xf>
    <xf numFmtId="0" fontId="5" fillId="10" borderId="11" xfId="15" applyFont="1" applyFill="1" applyBorder="1" applyAlignment="1">
      <alignment vertical="center"/>
    </xf>
    <xf numFmtId="3" fontId="10" fillId="10" borderId="6" xfId="15" applyNumberFormat="1" applyFont="1" applyFill="1" applyBorder="1" applyAlignment="1">
      <alignment vertical="center"/>
    </xf>
    <xf numFmtId="3" fontId="10" fillId="10" borderId="7" xfId="15" applyNumberFormat="1" applyFont="1" applyFill="1" applyBorder="1" applyAlignment="1">
      <alignment vertical="center"/>
    </xf>
    <xf numFmtId="3" fontId="10" fillId="10" borderId="7" xfId="15" applyNumberFormat="1" applyFont="1" applyFill="1" applyBorder="1" applyAlignment="1">
      <alignment horizontal="lef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4" fillId="10" borderId="0" xfId="15" applyFont="1" applyFill="1"/>
    <xf numFmtId="0" fontId="17" fillId="0" borderId="0" xfId="17" applyFont="1"/>
    <xf numFmtId="0" fontId="3" fillId="0" borderId="0" xfId="17"/>
    <xf numFmtId="0" fontId="3" fillId="0" borderId="0" xfId="17" applyAlignment="1">
      <alignment horizontal="left"/>
    </xf>
    <xf numFmtId="0" fontId="3" fillId="22" borderId="0" xfId="17" applyFill="1"/>
    <xf numFmtId="0" fontId="26" fillId="0" borderId="0" xfId="0" applyFont="1" applyProtection="1">
      <protection locked="0"/>
    </xf>
    <xf numFmtId="0" fontId="26" fillId="0" borderId="0" xfId="0" applyFont="1" applyAlignment="1" applyProtection="1">
      <alignment horizontal="center"/>
      <protection hidden="1"/>
    </xf>
    <xf numFmtId="14" fontId="26" fillId="0" borderId="0" xfId="0" applyNumberFormat="1" applyFont="1" applyProtection="1">
      <protection locked="0"/>
    </xf>
    <xf numFmtId="0" fontId="26" fillId="0" borderId="0" xfId="0" applyFont="1" applyAlignment="1" applyProtection="1">
      <alignment horizontal="center"/>
      <protection locked="0"/>
    </xf>
    <xf numFmtId="165" fontId="26" fillId="0" borderId="0" xfId="0" applyNumberFormat="1" applyFont="1" applyProtection="1">
      <protection locked="0"/>
    </xf>
    <xf numFmtId="44" fontId="26" fillId="0" borderId="0" xfId="4" applyFont="1" applyFill="1" applyProtection="1">
      <protection locked="0"/>
    </xf>
    <xf numFmtId="0" fontId="26" fillId="0" borderId="0" xfId="0" applyFont="1" applyProtection="1">
      <protection hidden="1"/>
    </xf>
    <xf numFmtId="44" fontId="26" fillId="0" borderId="0" xfId="4" applyFont="1" applyFill="1" applyProtection="1">
      <protection hidden="1"/>
    </xf>
    <xf numFmtId="43" fontId="26" fillId="0" borderId="0" xfId="1" applyFont="1" applyFill="1" applyProtection="1">
      <protection hidden="1"/>
    </xf>
    <xf numFmtId="44" fontId="26" fillId="0" borderId="0" xfId="4" applyFont="1" applyFill="1" applyProtection="1"/>
    <xf numFmtId="43" fontId="26" fillId="0" borderId="0" xfId="1" applyFont="1" applyFill="1" applyProtection="1">
      <protection locked="0"/>
    </xf>
    <xf numFmtId="8" fontId="26" fillId="0" borderId="0" xfId="0" applyNumberFormat="1" applyFont="1" applyProtection="1">
      <protection locked="0"/>
    </xf>
    <xf numFmtId="0" fontId="26" fillId="0" borderId="0" xfId="0" applyFont="1"/>
    <xf numFmtId="9" fontId="26" fillId="0" borderId="0" xfId="3" applyFont="1" applyFill="1" applyProtection="1"/>
    <xf numFmtId="164" fontId="26" fillId="0" borderId="0" xfId="2" applyFont="1" applyFill="1" applyProtection="1"/>
    <xf numFmtId="44" fontId="27" fillId="8" borderId="0" xfId="6" applyNumberFormat="1" applyFont="1" applyFill="1" applyBorder="1" applyAlignment="1" applyProtection="1">
      <alignment vertical="center"/>
      <protection hidden="1"/>
    </xf>
    <xf numFmtId="44" fontId="27" fillId="8" borderId="17" xfId="6" applyNumberFormat="1" applyFont="1" applyFill="1" applyBorder="1" applyAlignment="1" applyProtection="1">
      <alignment horizontal="center" vertical="center" wrapText="1"/>
      <protection hidden="1"/>
    </xf>
    <xf numFmtId="0" fontId="27" fillId="9" borderId="17" xfId="0" applyFont="1" applyFill="1" applyBorder="1" applyAlignment="1" applyProtection="1">
      <alignment vertical="center"/>
      <protection hidden="1"/>
    </xf>
    <xf numFmtId="44" fontId="27" fillId="8" borderId="13" xfId="6" applyNumberFormat="1" applyFont="1" applyFill="1" applyBorder="1" applyAlignment="1" applyProtection="1">
      <alignment horizontal="center" vertical="center"/>
      <protection hidden="1"/>
    </xf>
    <xf numFmtId="0" fontId="27" fillId="2" borderId="17" xfId="0" applyFont="1" applyFill="1" applyBorder="1" applyAlignment="1" applyProtection="1">
      <alignment vertical="center"/>
      <protection hidden="1"/>
    </xf>
    <xf numFmtId="0" fontId="27" fillId="8" borderId="17" xfId="0" applyFont="1" applyFill="1" applyBorder="1" applyAlignment="1" applyProtection="1">
      <alignment horizontal="center" vertical="center" wrapText="1"/>
      <protection hidden="1"/>
    </xf>
    <xf numFmtId="0" fontId="27" fillId="4" borderId="17" xfId="0" applyFont="1" applyFill="1" applyBorder="1" applyAlignment="1" applyProtection="1">
      <alignment vertical="center"/>
      <protection hidden="1"/>
    </xf>
    <xf numFmtId="0" fontId="27" fillId="4" borderId="17" xfId="0" applyFont="1" applyFill="1" applyBorder="1" applyAlignment="1" applyProtection="1">
      <alignment horizontal="center" vertical="center" wrapText="1"/>
      <protection hidden="1"/>
    </xf>
    <xf numFmtId="0" fontId="27" fillId="3" borderId="17" xfId="0" applyFont="1" applyFill="1" applyBorder="1" applyAlignment="1" applyProtection="1">
      <alignment vertical="center"/>
      <protection hidden="1"/>
    </xf>
    <xf numFmtId="44" fontId="28" fillId="8" borderId="17" xfId="4" applyFont="1" applyFill="1" applyBorder="1" applyAlignment="1" applyProtection="1">
      <alignment horizontal="left" vertical="center"/>
      <protection hidden="1"/>
    </xf>
    <xf numFmtId="1" fontId="28" fillId="8" borderId="13" xfId="4" applyNumberFormat="1" applyFont="1" applyFill="1" applyBorder="1" applyAlignment="1" applyProtection="1">
      <alignment horizontal="center" vertical="center"/>
    </xf>
    <xf numFmtId="0" fontId="29" fillId="16" borderId="5" xfId="0" applyFont="1" applyFill="1" applyBorder="1" applyAlignment="1">
      <alignment vertical="center" wrapText="1"/>
    </xf>
    <xf numFmtId="0" fontId="29" fillId="16" borderId="13" xfId="0" applyFont="1" applyFill="1" applyBorder="1" applyAlignment="1" applyProtection="1">
      <alignment vertical="center" wrapText="1"/>
      <protection locked="0"/>
    </xf>
    <xf numFmtId="172" fontId="29" fillId="16" borderId="5" xfId="1" applyNumberFormat="1" applyFont="1" applyFill="1" applyBorder="1" applyAlignment="1" applyProtection="1">
      <alignment vertical="center" wrapText="1"/>
      <protection locked="0"/>
    </xf>
    <xf numFmtId="172" fontId="29" fillId="16" borderId="5" xfId="0" applyNumberFormat="1" applyFont="1" applyFill="1" applyBorder="1" applyAlignment="1" applyProtection="1">
      <alignment vertical="center" wrapText="1"/>
      <protection locked="0"/>
    </xf>
    <xf numFmtId="43" fontId="30" fillId="15" borderId="3" xfId="1" applyFont="1" applyFill="1" applyBorder="1" applyAlignment="1" applyProtection="1">
      <alignment horizontal="center" vertical="center" wrapText="1"/>
      <protection locked="0"/>
    </xf>
    <xf numFmtId="164" fontId="31" fillId="15" borderId="17" xfId="13" applyNumberFormat="1" applyFont="1" applyBorder="1" applyAlignment="1" applyProtection="1">
      <alignment horizontal="center" vertical="center" wrapText="1"/>
      <protection locked="0"/>
    </xf>
    <xf numFmtId="43" fontId="29" fillId="16" borderId="3" xfId="1" applyFont="1" applyFill="1" applyBorder="1" applyAlignment="1" applyProtection="1">
      <alignment vertical="center" wrapText="1"/>
      <protection locked="0"/>
    </xf>
    <xf numFmtId="43" fontId="31" fillId="15" borderId="3" xfId="1" applyFont="1" applyFill="1" applyBorder="1" applyAlignment="1" applyProtection="1">
      <alignment vertical="center" wrapText="1"/>
    </xf>
    <xf numFmtId="43" fontId="29" fillId="16" borderId="3" xfId="1" applyFont="1" applyFill="1" applyBorder="1" applyAlignment="1" applyProtection="1">
      <alignment vertical="center" wrapText="1"/>
      <protection hidden="1"/>
    </xf>
    <xf numFmtId="10" fontId="29" fillId="16" borderId="13" xfId="3" applyNumberFormat="1" applyFont="1" applyFill="1" applyBorder="1" applyAlignment="1" applyProtection="1">
      <alignment vertical="center" wrapText="1"/>
    </xf>
    <xf numFmtId="10" fontId="31" fillId="15" borderId="13" xfId="13" applyNumberFormat="1" applyFont="1" applyBorder="1" applyAlignment="1" applyProtection="1">
      <alignment vertical="center" wrapText="1"/>
    </xf>
    <xf numFmtId="164" fontId="31" fillId="15" borderId="13" xfId="13" applyNumberFormat="1" applyFont="1" applyBorder="1" applyAlignment="1" applyProtection="1">
      <alignment vertical="center" wrapText="1"/>
    </xf>
    <xf numFmtId="164" fontId="31" fillId="15" borderId="13" xfId="13" applyNumberFormat="1" applyFont="1" applyBorder="1" applyAlignment="1" applyProtection="1">
      <alignment vertical="center"/>
    </xf>
    <xf numFmtId="0" fontId="29" fillId="16" borderId="13" xfId="3" applyNumberFormat="1" applyFont="1" applyFill="1" applyBorder="1" applyAlignment="1" applyProtection="1">
      <alignment vertical="center" wrapText="1"/>
      <protection locked="0" hidden="1"/>
    </xf>
    <xf numFmtId="0" fontId="27" fillId="8" borderId="13" xfId="0" applyFont="1" applyFill="1" applyBorder="1" applyAlignment="1">
      <alignment horizontal="center" vertical="center" wrapText="1"/>
    </xf>
    <xf numFmtId="0" fontId="27" fillId="8" borderId="13" xfId="0" applyFont="1" applyFill="1" applyBorder="1" applyAlignment="1" applyProtection="1">
      <alignment horizontal="center" vertical="center" wrapText="1"/>
      <protection locked="0"/>
    </xf>
    <xf numFmtId="44" fontId="32" fillId="10" borderId="13" xfId="6" applyNumberFormat="1" applyFont="1" applyFill="1" applyBorder="1" applyAlignment="1" applyProtection="1">
      <alignment horizontal="center" vertical="center" wrapText="1"/>
      <protection locked="0"/>
    </xf>
    <xf numFmtId="44" fontId="27" fillId="2" borderId="13" xfId="6" applyNumberFormat="1" applyFont="1" applyFill="1" applyBorder="1" applyAlignment="1" applyProtection="1">
      <alignment horizontal="center" vertical="center" wrapText="1"/>
      <protection hidden="1"/>
    </xf>
    <xf numFmtId="44" fontId="32" fillId="10" borderId="13" xfId="4" applyFont="1" applyFill="1" applyBorder="1" applyAlignment="1" applyProtection="1">
      <alignment horizontal="center" vertical="center" wrapText="1"/>
      <protection locked="0"/>
    </xf>
    <xf numFmtId="44" fontId="27" fillId="8" borderId="13" xfId="6" applyNumberFormat="1" applyFont="1" applyFill="1" applyBorder="1" applyAlignment="1" applyProtection="1">
      <alignment horizontal="center" vertical="center" wrapText="1"/>
      <protection hidden="1"/>
    </xf>
    <xf numFmtId="43" fontId="33" fillId="10" borderId="13" xfId="8" applyNumberFormat="1" applyFont="1" applyFill="1" applyBorder="1" applyAlignment="1" applyProtection="1">
      <alignment horizontal="center" vertical="center" wrapText="1"/>
      <protection locked="0"/>
    </xf>
    <xf numFmtId="44" fontId="27" fillId="4" borderId="13" xfId="6" applyNumberFormat="1" applyFont="1" applyFill="1" applyBorder="1" applyAlignment="1" applyProtection="1">
      <alignment horizontal="center" vertical="center" wrapText="1"/>
      <protection hidden="1"/>
    </xf>
    <xf numFmtId="44" fontId="34" fillId="10" borderId="13" xfId="6" applyNumberFormat="1" applyFont="1" applyFill="1" applyBorder="1" applyAlignment="1" applyProtection="1">
      <alignment horizontal="center" vertical="center" wrapText="1"/>
      <protection locked="0"/>
    </xf>
    <xf numFmtId="44" fontId="27" fillId="3" borderId="13" xfId="6" applyNumberFormat="1" applyFont="1" applyFill="1" applyBorder="1" applyAlignment="1" applyProtection="1">
      <alignment horizontal="center" vertical="center" wrapText="1"/>
      <protection hidden="1"/>
    </xf>
    <xf numFmtId="44" fontId="34" fillId="10" borderId="13" xfId="6" applyNumberFormat="1" applyFont="1" applyFill="1" applyBorder="1" applyAlignment="1" applyProtection="1">
      <alignment horizontal="center" vertical="center" wrapText="1"/>
      <protection hidden="1"/>
    </xf>
    <xf numFmtId="0" fontId="27" fillId="9" borderId="13" xfId="0" applyFont="1" applyFill="1" applyBorder="1" applyAlignment="1" applyProtection="1">
      <alignment horizontal="center" vertical="center" wrapText="1"/>
      <protection hidden="1"/>
    </xf>
    <xf numFmtId="0" fontId="27" fillId="14" borderId="13" xfId="9" applyFont="1" applyFill="1" applyBorder="1" applyAlignment="1" applyProtection="1">
      <alignment horizontal="center" vertical="center" wrapText="1"/>
      <protection locked="0"/>
    </xf>
    <xf numFmtId="0" fontId="27" fillId="14" borderId="13" xfId="9" applyFont="1" applyFill="1" applyBorder="1" applyAlignment="1" applyProtection="1">
      <alignment horizontal="center" vertical="center"/>
      <protection locked="0"/>
    </xf>
    <xf numFmtId="0" fontId="27" fillId="8" borderId="13" xfId="9" applyFont="1" applyFill="1" applyBorder="1" applyAlignment="1" applyProtection="1">
      <alignment horizontal="center" vertical="center" wrapText="1"/>
      <protection hidden="1"/>
    </xf>
    <xf numFmtId="170" fontId="27" fillId="8" borderId="13" xfId="8" applyNumberFormat="1" applyFont="1" applyFill="1" applyBorder="1" applyAlignment="1" applyProtection="1">
      <alignment horizontal="center" vertical="center" wrapText="1"/>
      <protection hidden="1"/>
    </xf>
    <xf numFmtId="170" fontId="27" fillId="14" borderId="13" xfId="8" applyNumberFormat="1" applyFont="1" applyFill="1" applyBorder="1" applyAlignment="1" applyProtection="1">
      <alignment horizontal="center" vertical="center" wrapText="1"/>
      <protection locked="0"/>
    </xf>
    <xf numFmtId="43" fontId="27" fillId="8" borderId="13" xfId="1" applyFont="1" applyFill="1" applyBorder="1" applyAlignment="1" applyProtection="1">
      <alignment horizontal="center" vertical="center" wrapText="1"/>
      <protection hidden="1"/>
    </xf>
    <xf numFmtId="0" fontId="27" fillId="8" borderId="13" xfId="0" applyFont="1" applyFill="1" applyBorder="1" applyAlignment="1" applyProtection="1">
      <alignment horizontal="center" vertical="center" wrapText="1"/>
      <protection hidden="1"/>
    </xf>
    <xf numFmtId="164" fontId="27" fillId="2" borderId="13" xfId="5" applyFont="1" applyFill="1" applyBorder="1" applyAlignment="1" applyProtection="1">
      <alignment horizontal="center" vertical="center" wrapText="1"/>
      <protection hidden="1"/>
    </xf>
    <xf numFmtId="164" fontId="32" fillId="10" borderId="13" xfId="5" applyFont="1" applyFill="1" applyBorder="1" applyAlignment="1" applyProtection="1">
      <alignment horizontal="center" vertical="center" wrapText="1"/>
      <protection hidden="1"/>
    </xf>
    <xf numFmtId="0" fontId="27" fillId="2" borderId="13" xfId="0" applyFont="1" applyFill="1" applyBorder="1" applyAlignment="1" applyProtection="1">
      <alignment horizontal="center" vertical="center" wrapText="1"/>
      <protection hidden="1"/>
    </xf>
    <xf numFmtId="0" fontId="27" fillId="4" borderId="13" xfId="0" applyFont="1" applyFill="1" applyBorder="1" applyAlignment="1" applyProtection="1">
      <alignment horizontal="center" vertical="center" wrapText="1"/>
      <protection hidden="1"/>
    </xf>
    <xf numFmtId="0" fontId="35" fillId="10" borderId="13" xfId="0" applyFont="1" applyFill="1" applyBorder="1" applyAlignment="1" applyProtection="1">
      <alignment horizontal="center" vertical="center" wrapText="1"/>
      <protection hidden="1"/>
    </xf>
    <xf numFmtId="0" fontId="27" fillId="3" borderId="13" xfId="0" applyFont="1" applyFill="1" applyBorder="1" applyAlignment="1" applyProtection="1">
      <alignment horizontal="center" vertical="center" wrapText="1"/>
      <protection hidden="1"/>
    </xf>
    <xf numFmtId="0" fontId="34" fillId="10" borderId="13" xfId="0" applyFont="1" applyFill="1" applyBorder="1" applyAlignment="1" applyProtection="1">
      <alignment horizontal="center" vertical="center" wrapText="1"/>
      <protection hidden="1"/>
    </xf>
    <xf numFmtId="0" fontId="27" fillId="8" borderId="13" xfId="0" applyFont="1" applyFill="1" applyBorder="1" applyAlignment="1" applyProtection="1">
      <alignment vertical="center" wrapText="1"/>
      <protection hidden="1"/>
    </xf>
    <xf numFmtId="44" fontId="27" fillId="8" borderId="17" xfId="4" applyFont="1" applyFill="1" applyBorder="1" applyAlignment="1" applyProtection="1">
      <alignment horizontal="center" vertical="center" wrapText="1"/>
      <protection hidden="1"/>
    </xf>
    <xf numFmtId="1" fontId="27" fillId="8" borderId="17" xfId="4" applyNumberFormat="1" applyFont="1" applyFill="1" applyBorder="1" applyAlignment="1" applyProtection="1">
      <alignment horizontal="center" vertical="center" wrapText="1"/>
    </xf>
    <xf numFmtId="0" fontId="29" fillId="16" borderId="21" xfId="0" applyFont="1" applyFill="1" applyBorder="1" applyAlignment="1">
      <alignment horizontal="center" vertical="center" wrapText="1"/>
    </xf>
    <xf numFmtId="0" fontId="29" fillId="16" borderId="17" xfId="0" applyFont="1" applyFill="1" applyBorder="1" applyAlignment="1" applyProtection="1">
      <alignment horizontal="center" vertical="center" wrapText="1"/>
      <protection locked="0"/>
    </xf>
    <xf numFmtId="172" fontId="29" fillId="16" borderId="21" xfId="1" applyNumberFormat="1" applyFont="1" applyFill="1" applyBorder="1" applyAlignment="1" applyProtection="1">
      <alignment horizontal="center" vertical="center" wrapText="1"/>
      <protection locked="0"/>
    </xf>
    <xf numFmtId="173" fontId="30" fillId="15" borderId="17" xfId="1" applyNumberFormat="1" applyFont="1" applyFill="1" applyBorder="1" applyAlignment="1" applyProtection="1">
      <alignment horizontal="center" vertical="center" wrapText="1"/>
      <protection locked="0"/>
    </xf>
    <xf numFmtId="164" fontId="30" fillId="15" borderId="17" xfId="13" applyNumberFormat="1" applyFont="1" applyBorder="1" applyAlignment="1" applyProtection="1">
      <alignment horizontal="center" vertical="center" wrapText="1"/>
      <protection locked="0"/>
    </xf>
    <xf numFmtId="164" fontId="31" fillId="15" borderId="17" xfId="13" applyNumberFormat="1" applyFont="1" applyBorder="1" applyAlignment="1" applyProtection="1">
      <alignment horizontal="center" vertical="center" wrapText="1"/>
    </xf>
    <xf numFmtId="44" fontId="29" fillId="16" borderId="17" xfId="4" applyFont="1" applyFill="1" applyBorder="1" applyAlignment="1" applyProtection="1">
      <alignment horizontal="center" vertical="center" wrapText="1"/>
      <protection locked="0"/>
    </xf>
    <xf numFmtId="0" fontId="29" fillId="16" borderId="21" xfId="0" applyFont="1" applyFill="1" applyBorder="1" applyAlignment="1" applyProtection="1">
      <alignment horizontal="center" vertical="center" wrapText="1"/>
      <protection hidden="1"/>
    </xf>
    <xf numFmtId="40" fontId="31" fillId="15" borderId="17" xfId="13" applyNumberFormat="1" applyFont="1" applyBorder="1" applyAlignment="1" applyProtection="1">
      <alignment horizontal="center" vertical="center" wrapText="1"/>
    </xf>
    <xf numFmtId="0" fontId="29" fillId="16" borderId="17" xfId="0" applyFont="1" applyFill="1" applyBorder="1" applyAlignment="1">
      <alignment horizontal="center" vertical="center" wrapText="1"/>
    </xf>
    <xf numFmtId="0" fontId="30" fillId="15" borderId="17" xfId="13" applyFont="1" applyBorder="1" applyAlignment="1" applyProtection="1">
      <alignment horizontal="center" vertical="center" wrapText="1"/>
    </xf>
    <xf numFmtId="43" fontId="30" fillId="15" borderId="17" xfId="13" applyNumberFormat="1" applyFont="1" applyBorder="1" applyAlignment="1" applyProtection="1">
      <alignment horizontal="center" vertical="center" wrapText="1"/>
    </xf>
    <xf numFmtId="43" fontId="30" fillId="15" borderId="17" xfId="13" applyNumberFormat="1" applyFont="1" applyBorder="1" applyAlignment="1" applyProtection="1">
      <alignment horizontal="center" vertical="center"/>
    </xf>
    <xf numFmtId="0" fontId="29" fillId="16" borderId="17" xfId="0" applyFont="1" applyFill="1" applyBorder="1" applyAlignment="1" applyProtection="1">
      <alignment horizontal="center" vertical="center" wrapText="1"/>
      <protection locked="0" hidden="1"/>
    </xf>
    <xf numFmtId="0" fontId="26" fillId="0" borderId="0" xfId="0" applyFont="1" applyAlignment="1" applyProtection="1">
      <alignment horizontal="center" wrapText="1"/>
      <protection locked="0"/>
    </xf>
    <xf numFmtId="0" fontId="36" fillId="11" borderId="18" xfId="0" applyFont="1" applyFill="1" applyBorder="1" applyAlignment="1" applyProtection="1">
      <alignment horizontal="left"/>
      <protection hidden="1"/>
    </xf>
    <xf numFmtId="0" fontId="36" fillId="11" borderId="19" xfId="0" applyFont="1" applyFill="1" applyBorder="1" applyAlignment="1" applyProtection="1">
      <alignment horizontal="left" vertical="center"/>
      <protection locked="0"/>
    </xf>
    <xf numFmtId="14" fontId="36" fillId="11" borderId="19" xfId="6" applyNumberFormat="1" applyFont="1" applyFill="1" applyBorder="1" applyAlignment="1" applyProtection="1">
      <alignment horizontal="left" vertical="center"/>
      <protection locked="0"/>
    </xf>
    <xf numFmtId="0" fontId="36" fillId="11" borderId="19" xfId="0" applyFont="1" applyFill="1" applyBorder="1" applyAlignment="1" applyProtection="1">
      <alignment horizontal="center" vertical="center"/>
      <protection locked="0"/>
    </xf>
    <xf numFmtId="1" fontId="36" fillId="11" borderId="19" xfId="0" applyNumberFormat="1" applyFont="1" applyFill="1" applyBorder="1" applyAlignment="1" applyProtection="1">
      <alignment horizontal="left" vertical="center"/>
      <protection locked="0"/>
    </xf>
    <xf numFmtId="1" fontId="36" fillId="11" borderId="19" xfId="0" applyNumberFormat="1" applyFont="1" applyFill="1" applyBorder="1" applyAlignment="1" applyProtection="1">
      <alignment horizontal="center"/>
      <protection locked="0"/>
    </xf>
    <xf numFmtId="44" fontId="36" fillId="11" borderId="19" xfId="4" applyFont="1" applyFill="1" applyBorder="1" applyAlignment="1" applyProtection="1">
      <alignment horizontal="left"/>
      <protection locked="0"/>
    </xf>
    <xf numFmtId="44" fontId="36" fillId="11" borderId="19" xfId="4" applyFont="1" applyFill="1" applyBorder="1" applyAlignment="1" applyProtection="1">
      <alignment horizontal="left"/>
      <protection hidden="1"/>
    </xf>
    <xf numFmtId="171" fontId="36" fillId="11" borderId="19" xfId="7" applyNumberFormat="1" applyFont="1" applyFill="1" applyBorder="1" applyAlignment="1" applyProtection="1">
      <alignment horizontal="center" vertical="center"/>
      <protection locked="0"/>
    </xf>
    <xf numFmtId="44" fontId="36" fillId="11" borderId="19" xfId="4" applyFont="1" applyFill="1" applyBorder="1" applyAlignment="1" applyProtection="1">
      <alignment horizontal="left" vertical="center"/>
      <protection locked="0"/>
    </xf>
    <xf numFmtId="0" fontId="36" fillId="11" borderId="19" xfId="8" applyNumberFormat="1" applyFont="1" applyFill="1" applyBorder="1" applyAlignment="1" applyProtection="1">
      <alignment horizontal="center" vertical="center"/>
      <protection locked="0"/>
    </xf>
    <xf numFmtId="44" fontId="36" fillId="11" borderId="19" xfId="6" applyNumberFormat="1" applyFont="1" applyFill="1" applyBorder="1" applyAlignment="1" applyProtection="1">
      <alignment horizontal="left" vertical="center"/>
      <protection locked="0"/>
    </xf>
    <xf numFmtId="44" fontId="36" fillId="11" borderId="19" xfId="6" applyNumberFormat="1" applyFont="1" applyFill="1" applyBorder="1" applyAlignment="1" applyProtection="1">
      <alignment horizontal="left" vertical="center"/>
      <protection hidden="1"/>
    </xf>
    <xf numFmtId="1" fontId="36" fillId="11" borderId="19" xfId="4" applyNumberFormat="1" applyFont="1" applyFill="1" applyBorder="1" applyAlignment="1" applyProtection="1">
      <alignment horizontal="left"/>
      <protection locked="0"/>
    </xf>
    <xf numFmtId="43" fontId="36" fillId="11" borderId="19" xfId="8" applyNumberFormat="1" applyFont="1" applyFill="1" applyBorder="1" applyAlignment="1" applyProtection="1">
      <alignment horizontal="left" vertical="center"/>
      <protection locked="0"/>
    </xf>
    <xf numFmtId="165" fontId="36" fillId="11" borderId="19" xfId="8" applyNumberFormat="1" applyFont="1" applyFill="1" applyBorder="1" applyAlignment="1" applyProtection="1">
      <alignment horizontal="left" vertical="center"/>
      <protection locked="0"/>
    </xf>
    <xf numFmtId="165" fontId="36" fillId="11" borderId="19" xfId="8" applyNumberFormat="1" applyFont="1" applyFill="1" applyBorder="1" applyAlignment="1" applyProtection="1">
      <alignment horizontal="left" vertical="center"/>
      <protection hidden="1"/>
    </xf>
    <xf numFmtId="44" fontId="36" fillId="11" borderId="19" xfId="4" applyFont="1" applyFill="1" applyBorder="1" applyAlignment="1" applyProtection="1">
      <alignment horizontal="left" vertical="center"/>
      <protection hidden="1"/>
    </xf>
    <xf numFmtId="164" fontId="36" fillId="11" borderId="19" xfId="5" applyFont="1" applyFill="1" applyBorder="1" applyAlignment="1" applyProtection="1">
      <alignment horizontal="left"/>
      <protection hidden="1"/>
    </xf>
    <xf numFmtId="167" fontId="36" fillId="11" borderId="19" xfId="6" applyNumberFormat="1" applyFont="1" applyFill="1" applyBorder="1" applyAlignment="1" applyProtection="1">
      <alignment horizontal="center" vertical="center"/>
      <protection hidden="1"/>
    </xf>
    <xf numFmtId="0" fontId="36" fillId="12" borderId="19" xfId="0" applyFont="1" applyFill="1" applyBorder="1" applyAlignment="1" applyProtection="1">
      <alignment horizontal="center"/>
      <protection hidden="1"/>
    </xf>
    <xf numFmtId="167" fontId="36" fillId="11" borderId="19" xfId="6" applyNumberFormat="1" applyFont="1" applyFill="1" applyBorder="1" applyAlignment="1" applyProtection="1">
      <alignment horizontal="center" vertical="center"/>
      <protection locked="0"/>
    </xf>
    <xf numFmtId="2" fontId="36" fillId="11" borderId="19" xfId="1" applyNumberFormat="1" applyFont="1" applyFill="1" applyBorder="1" applyAlignment="1" applyProtection="1">
      <alignment horizontal="center" vertical="center"/>
      <protection hidden="1"/>
    </xf>
    <xf numFmtId="44" fontId="36" fillId="11" borderId="20" xfId="4" applyFont="1" applyFill="1" applyBorder="1" applyAlignment="1" applyProtection="1">
      <alignment horizontal="left"/>
      <protection hidden="1"/>
    </xf>
    <xf numFmtId="0" fontId="36" fillId="10" borderId="21" xfId="0" applyFont="1" applyFill="1" applyBorder="1"/>
    <xf numFmtId="0" fontId="36" fillId="10" borderId="21" xfId="0" applyFont="1" applyFill="1" applyBorder="1" applyProtection="1">
      <protection locked="0"/>
    </xf>
    <xf numFmtId="172" fontId="36" fillId="10" borderId="21" xfId="1" applyNumberFormat="1" applyFont="1" applyFill="1" applyBorder="1" applyProtection="1">
      <protection locked="0"/>
    </xf>
    <xf numFmtId="172" fontId="36" fillId="10" borderId="21" xfId="12" applyNumberFormat="1" applyFont="1" applyFill="1" applyBorder="1" applyProtection="1">
      <protection locked="0"/>
    </xf>
    <xf numFmtId="174" fontId="36" fillId="10" borderId="21" xfId="1" applyNumberFormat="1" applyFont="1" applyFill="1" applyBorder="1" applyProtection="1">
      <protection locked="0"/>
    </xf>
    <xf numFmtId="43" fontId="36" fillId="10" borderId="21" xfId="0" applyNumberFormat="1" applyFont="1" applyFill="1" applyBorder="1" applyProtection="1">
      <protection locked="0"/>
    </xf>
    <xf numFmtId="44" fontId="36" fillId="10" borderId="21" xfId="4" applyFont="1" applyFill="1" applyBorder="1" applyAlignment="1" applyProtection="1">
      <alignment horizontal="left"/>
      <protection locked="0"/>
    </xf>
    <xf numFmtId="164" fontId="36" fillId="10" borderId="21" xfId="14" applyFont="1" applyFill="1" applyBorder="1" applyProtection="1">
      <protection locked="0"/>
    </xf>
    <xf numFmtId="164" fontId="36" fillId="10" borderId="21" xfId="14" applyFont="1" applyFill="1" applyBorder="1" applyProtection="1"/>
    <xf numFmtId="44" fontId="36" fillId="10" borderId="21" xfId="4" applyFont="1" applyFill="1" applyBorder="1" applyProtection="1">
      <protection locked="0"/>
    </xf>
    <xf numFmtId="164" fontId="36" fillId="10" borderId="21" xfId="14" applyFont="1" applyFill="1" applyBorder="1" applyProtection="1">
      <protection hidden="1"/>
    </xf>
    <xf numFmtId="44" fontId="36" fillId="10" borderId="21" xfId="4" applyFont="1" applyFill="1" applyBorder="1" applyProtection="1"/>
    <xf numFmtId="44" fontId="36" fillId="10" borderId="21" xfId="0" applyNumberFormat="1" applyFont="1" applyFill="1" applyBorder="1"/>
    <xf numFmtId="43" fontId="36" fillId="10" borderId="21" xfId="1" applyFont="1" applyFill="1" applyBorder="1" applyProtection="1"/>
    <xf numFmtId="43" fontId="36" fillId="10" borderId="21" xfId="1" applyFont="1" applyFill="1" applyBorder="1" applyAlignment="1" applyProtection="1"/>
    <xf numFmtId="0" fontId="36" fillId="10" borderId="21" xfId="0" applyFont="1" applyFill="1" applyBorder="1" applyProtection="1">
      <protection locked="0" hidden="1"/>
    </xf>
    <xf numFmtId="1" fontId="36" fillId="10" borderId="21" xfId="0" applyNumberFormat="1" applyFont="1" applyFill="1" applyBorder="1" applyAlignment="1">
      <alignment horizontal="left"/>
    </xf>
    <xf numFmtId="14" fontId="17"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22" fillId="0" borderId="0" xfId="15" applyAlignment="1">
      <alignment horizontal="center" vertical="center"/>
    </xf>
    <xf numFmtId="0" fontId="38" fillId="18" borderId="21" xfId="15" applyFont="1" applyFill="1" applyBorder="1" applyAlignment="1">
      <alignment horizontal="center" vertical="center" wrapText="1"/>
    </xf>
    <xf numFmtId="175" fontId="38" fillId="18" borderId="21" xfId="15" applyNumberFormat="1" applyFont="1" applyFill="1" applyBorder="1" applyAlignment="1">
      <alignment horizontal="center" vertical="center" wrapText="1"/>
    </xf>
    <xf numFmtId="10" fontId="38" fillId="18" borderId="21" xfId="15" applyNumberFormat="1" applyFont="1" applyFill="1" applyBorder="1" applyAlignment="1">
      <alignment horizontal="center" vertical="center" wrapText="1"/>
    </xf>
    <xf numFmtId="0" fontId="39" fillId="0" borderId="21" xfId="15" applyFont="1" applyBorder="1" applyAlignment="1">
      <alignment horizontal="center" vertical="center"/>
    </xf>
    <xf numFmtId="0" fontId="40" fillId="0" borderId="21" xfId="15" applyFont="1" applyBorder="1" applyAlignment="1">
      <alignment horizontal="center" vertical="center" wrapText="1"/>
    </xf>
    <xf numFmtId="177" fontId="40" fillId="0" borderId="21" xfId="15" applyNumberFormat="1" applyFont="1" applyBorder="1" applyAlignment="1">
      <alignment horizontal="center" vertical="center" wrapText="1"/>
    </xf>
    <xf numFmtId="0" fontId="0" fillId="17" borderId="7" xfId="0" applyFill="1" applyBorder="1" applyAlignment="1" applyProtection="1">
      <alignment vertical="center"/>
      <protection locked="0"/>
    </xf>
    <xf numFmtId="0" fontId="0" fillId="17" borderId="7" xfId="0" applyFill="1" applyBorder="1" applyAlignment="1">
      <alignment vertical="center"/>
    </xf>
    <xf numFmtId="0" fontId="0" fillId="0" borderId="0" xfId="0" applyAlignment="1">
      <alignment vertical="center"/>
    </xf>
    <xf numFmtId="0" fontId="41" fillId="0" borderId="21" xfId="15" applyFont="1" applyBorder="1" applyAlignment="1">
      <alignment horizontal="center" vertical="center" wrapText="1"/>
    </xf>
    <xf numFmtId="0" fontId="17" fillId="0" borderId="0" xfId="0" applyFont="1"/>
    <xf numFmtId="0" fontId="42" fillId="0" borderId="0" xfId="0" applyFont="1"/>
    <xf numFmtId="14" fontId="42" fillId="0" borderId="0" xfId="0" applyNumberFormat="1" applyFont="1" applyAlignment="1">
      <alignment horizontal="center"/>
    </xf>
    <xf numFmtId="14" fontId="0" fillId="0" borderId="0" xfId="0" applyNumberFormat="1" applyAlignment="1">
      <alignment horizontal="center"/>
    </xf>
    <xf numFmtId="0" fontId="44" fillId="0" borderId="0" xfId="0" applyFont="1"/>
    <xf numFmtId="0" fontId="45" fillId="0" borderId="0" xfId="0" applyFont="1"/>
    <xf numFmtId="0" fontId="27" fillId="8" borderId="22" xfId="0" applyFont="1" applyFill="1" applyBorder="1" applyAlignment="1" applyProtection="1">
      <alignment horizontal="center" vertical="center" wrapText="1"/>
      <protection locked="0"/>
    </xf>
    <xf numFmtId="1" fontId="36" fillId="11" borderId="22" xfId="0" applyNumberFormat="1" applyFont="1" applyFill="1" applyBorder="1" applyAlignment="1" applyProtection="1">
      <alignment horizontal="left" vertical="center"/>
      <protection locked="0"/>
    </xf>
    <xf numFmtId="0" fontId="36" fillId="11" borderId="22" xfId="0" applyFont="1" applyFill="1" applyBorder="1" applyAlignment="1" applyProtection="1">
      <alignment horizontal="left" vertical="center"/>
      <protection locked="0"/>
    </xf>
    <xf numFmtId="0" fontId="27" fillId="3" borderId="22" xfId="0" applyFont="1" applyFill="1" applyBorder="1" applyAlignment="1" applyProtection="1">
      <alignment horizontal="center" vertical="center" wrapText="1"/>
      <protection locked="0"/>
    </xf>
    <xf numFmtId="0" fontId="43" fillId="25" borderId="21" xfId="0" applyFont="1" applyFill="1" applyBorder="1" applyAlignment="1">
      <alignment horizontal="center" vertical="center" wrapText="1"/>
    </xf>
    <xf numFmtId="0" fontId="0" fillId="0" borderId="21" xfId="0" applyBorder="1"/>
    <xf numFmtId="0" fontId="13" fillId="0" borderId="0" xfId="16" quotePrefix="1" applyNumberFormat="1" applyFont="1" applyFill="1" applyBorder="1" applyAlignment="1">
      <alignment horizontal="center"/>
    </xf>
    <xf numFmtId="0" fontId="13" fillId="0" borderId="9" xfId="16" quotePrefix="1" applyNumberFormat="1" applyFont="1" applyFill="1" applyBorder="1" applyAlignment="1">
      <alignment horizontal="center"/>
    </xf>
    <xf numFmtId="2" fontId="13" fillId="0" borderId="0" xfId="16" applyNumberFormat="1" applyFont="1" applyFill="1" applyBorder="1" applyAlignment="1">
      <alignment horizontal="center"/>
    </xf>
    <xf numFmtId="2" fontId="13" fillId="13" borderId="0" xfId="16" applyNumberFormat="1" applyFont="1" applyFill="1" applyBorder="1" applyAlignment="1">
      <alignment horizontal="center"/>
    </xf>
    <xf numFmtId="0" fontId="0" fillId="0" borderId="0" xfId="0" applyAlignment="1">
      <alignment horizontal="center" vertical="center"/>
    </xf>
    <xf numFmtId="1" fontId="37" fillId="23" borderId="21" xfId="0" applyNumberFormat="1" applyFont="1" applyFill="1" applyBorder="1"/>
    <xf numFmtId="0" fontId="46" fillId="26" borderId="15" xfId="0" applyFont="1" applyFill="1" applyBorder="1" applyAlignment="1">
      <alignment horizontal="left" vertical="center" wrapText="1"/>
    </xf>
    <xf numFmtId="4" fontId="46" fillId="27" borderId="15" xfId="0" applyNumberFormat="1" applyFont="1" applyFill="1" applyBorder="1" applyAlignment="1">
      <alignment horizontal="right" vertical="center" wrapText="1"/>
    </xf>
    <xf numFmtId="0" fontId="46" fillId="27" borderId="15" xfId="0" applyFont="1" applyFill="1" applyBorder="1" applyAlignment="1">
      <alignment horizontal="right" vertical="center" wrapText="1"/>
    </xf>
    <xf numFmtId="0" fontId="46" fillId="27" borderId="16" xfId="0" applyFont="1" applyFill="1" applyBorder="1" applyAlignment="1">
      <alignment horizontal="right" vertical="center" wrapText="1"/>
    </xf>
    <xf numFmtId="0" fontId="8" fillId="0" borderId="2" xfId="0" applyFont="1" applyBorder="1" applyAlignment="1">
      <alignment horizontal="center"/>
    </xf>
    <xf numFmtId="0" fontId="7" fillId="0" borderId="2" xfId="0" applyFont="1" applyBorder="1" applyAlignment="1">
      <alignment horizontal="center"/>
    </xf>
    <xf numFmtId="0" fontId="13" fillId="0" borderId="9" xfId="0" applyFont="1" applyBorder="1" applyAlignment="1">
      <alignment horizontal="center"/>
    </xf>
    <xf numFmtId="0" fontId="13" fillId="28" borderId="11" xfId="0" applyFont="1" applyFill="1" applyBorder="1" applyAlignment="1">
      <alignment horizontal="center"/>
    </xf>
    <xf numFmtId="0" fontId="5" fillId="28" borderId="11" xfId="0" applyFont="1" applyFill="1" applyBorder="1" applyAlignment="1">
      <alignment horizontal="center"/>
    </xf>
    <xf numFmtId="0" fontId="13" fillId="0" borderId="11" xfId="0" applyFont="1" applyBorder="1" applyAlignment="1">
      <alignment horizontal="center"/>
    </xf>
    <xf numFmtId="0" fontId="5" fillId="0" borderId="11" xfId="0" applyFont="1" applyBorder="1" applyAlignment="1">
      <alignment horizontal="center"/>
    </xf>
    <xf numFmtId="0" fontId="13" fillId="28" borderId="7" xfId="0" applyFont="1" applyFill="1" applyBorder="1" applyAlignment="1">
      <alignment horizontal="center"/>
    </xf>
    <xf numFmtId="0" fontId="5" fillId="28" borderId="12" xfId="0" applyFont="1" applyFill="1" applyBorder="1" applyAlignment="1">
      <alignment horizontal="center"/>
    </xf>
    <xf numFmtId="9" fontId="40" fillId="0" borderId="21" xfId="15" applyNumberFormat="1" applyFont="1" applyBorder="1" applyAlignment="1">
      <alignment horizontal="center" vertical="center" wrapText="1"/>
    </xf>
    <xf numFmtId="44" fontId="40" fillId="0" borderId="21" xfId="15" applyNumberFormat="1" applyFont="1" applyBorder="1" applyAlignment="1">
      <alignment horizontal="center" vertical="center" wrapText="1"/>
    </xf>
    <xf numFmtId="44" fontId="0" fillId="0" borderId="0" xfId="0" applyNumberFormat="1"/>
    <xf numFmtId="164" fontId="40" fillId="0" borderId="21" xfId="2" applyFont="1" applyBorder="1" applyAlignment="1">
      <alignment horizontal="center" vertical="center" wrapText="1"/>
    </xf>
    <xf numFmtId="0" fontId="13" fillId="0" borderId="11" xfId="16" quotePrefix="1" applyNumberFormat="1" applyFont="1" applyFill="1" applyBorder="1" applyAlignment="1">
      <alignment horizontal="center"/>
    </xf>
    <xf numFmtId="44" fontId="38" fillId="0" borderId="21" xfId="15" applyNumberFormat="1" applyFont="1" applyBorder="1" applyAlignment="1">
      <alignment horizontal="center" vertical="center" wrapText="1"/>
    </xf>
    <xf numFmtId="43" fontId="47" fillId="24" borderId="22" xfId="1" applyFont="1" applyFill="1" applyBorder="1" applyAlignment="1" applyProtection="1">
      <alignment vertical="center" wrapText="1"/>
      <protection hidden="1"/>
    </xf>
    <xf numFmtId="164" fontId="48" fillId="24" borderId="22" xfId="13" applyNumberFormat="1" applyFont="1" applyFill="1" applyBorder="1" applyAlignment="1" applyProtection="1">
      <alignment horizontal="center" vertical="center" wrapText="1"/>
    </xf>
    <xf numFmtId="40" fontId="48" fillId="24" borderId="22" xfId="13" applyNumberFormat="1" applyFont="1" applyFill="1" applyBorder="1" applyAlignment="1" applyProtection="1">
      <alignment horizontal="center" vertical="center" wrapText="1"/>
    </xf>
    <xf numFmtId="4" fontId="3" fillId="0" borderId="0" xfId="0" applyNumberFormat="1" applyFont="1"/>
    <xf numFmtId="0" fontId="3" fillId="0" borderId="0" xfId="0" applyFont="1"/>
    <xf numFmtId="43" fontId="47" fillId="16" borderId="3" xfId="1" applyFont="1" applyFill="1" applyBorder="1" applyAlignment="1" applyProtection="1">
      <alignment vertical="center" wrapText="1"/>
      <protection locked="0"/>
    </xf>
    <xf numFmtId="43" fontId="49" fillId="15" borderId="3" xfId="1" applyFont="1" applyFill="1" applyBorder="1" applyAlignment="1" applyProtection="1">
      <alignment vertical="center" wrapText="1"/>
    </xf>
    <xf numFmtId="44" fontId="3" fillId="0" borderId="0" xfId="0" applyNumberFormat="1" applyFont="1"/>
    <xf numFmtId="0" fontId="25" fillId="19" borderId="13" xfId="0" applyFont="1" applyFill="1" applyBorder="1" applyAlignment="1">
      <alignment horizontal="center" vertical="center" wrapText="1"/>
    </xf>
    <xf numFmtId="0" fontId="25" fillId="19" borderId="5" xfId="0" applyFont="1" applyFill="1" applyBorder="1" applyAlignment="1">
      <alignment horizontal="center" vertical="center" wrapText="1"/>
    </xf>
    <xf numFmtId="0" fontId="25" fillId="19" borderId="8" xfId="0" applyFont="1" applyFill="1" applyBorder="1" applyAlignment="1">
      <alignment horizontal="center" vertical="center" wrapText="1"/>
    </xf>
    <xf numFmtId="0" fontId="25" fillId="19" borderId="0" xfId="0" applyFont="1" applyFill="1" applyAlignment="1">
      <alignment horizontal="center" vertical="center" wrapText="1"/>
    </xf>
    <xf numFmtId="0" fontId="25" fillId="19" borderId="11" xfId="0" applyFont="1" applyFill="1" applyBorder="1" applyAlignment="1">
      <alignment horizontal="center" vertical="center" wrapText="1"/>
    </xf>
    <xf numFmtId="0" fontId="25" fillId="19" borderId="6" xfId="0" applyFont="1" applyFill="1" applyBorder="1" applyAlignment="1">
      <alignment horizontal="center" vertical="center" wrapText="1"/>
    </xf>
    <xf numFmtId="0" fontId="25" fillId="19" borderId="7" xfId="0" applyFont="1" applyFill="1" applyBorder="1" applyAlignment="1">
      <alignment horizontal="center" vertical="center" wrapText="1"/>
    </xf>
    <xf numFmtId="0" fontId="25" fillId="19" borderId="12" xfId="0" applyFont="1" applyFill="1" applyBorder="1" applyAlignment="1">
      <alignment horizontal="center" vertical="center" wrapText="1"/>
    </xf>
    <xf numFmtId="0" fontId="25" fillId="19" borderId="9" xfId="0" applyFont="1" applyFill="1" applyBorder="1" applyAlignment="1">
      <alignment horizontal="center" vertical="center" wrapText="1"/>
    </xf>
    <xf numFmtId="0" fontId="26" fillId="0" borderId="0" xfId="0" applyFont="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7"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7" fillId="8" borderId="4" xfId="9" applyFont="1" applyFill="1" applyBorder="1" applyAlignment="1" applyProtection="1">
      <alignment horizontal="center" vertical="center"/>
      <protection locked="0"/>
    </xf>
    <xf numFmtId="0" fontId="27" fillId="8" borderId="3" xfId="9" applyFont="1" applyFill="1" applyBorder="1" applyAlignment="1" applyProtection="1">
      <alignment horizontal="center" vertical="center"/>
      <protection locked="0"/>
    </xf>
    <xf numFmtId="0" fontId="27" fillId="8" borderId="2" xfId="9" applyFont="1" applyFill="1" applyBorder="1" applyAlignment="1" applyProtection="1">
      <alignment horizontal="center" vertical="center"/>
      <protection locked="0"/>
    </xf>
    <xf numFmtId="0" fontId="26" fillId="0" borderId="13" xfId="0" applyFont="1" applyBorder="1" applyAlignment="1" applyProtection="1">
      <alignment horizontal="center" vertical="center"/>
      <protection locked="0"/>
    </xf>
    <xf numFmtId="0" fontId="26" fillId="0" borderId="5"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26" fillId="0" borderId="21" xfId="0" applyFont="1" applyBorder="1" applyAlignment="1">
      <alignment horizontal="left" vertical="center"/>
    </xf>
    <xf numFmtId="0" fontId="26" fillId="0" borderId="13" xfId="0" applyFont="1" applyBorder="1" applyAlignment="1">
      <alignment horizontal="left" vertical="center"/>
    </xf>
    <xf numFmtId="0" fontId="26" fillId="0" borderId="5" xfId="0" applyFont="1" applyBorder="1" applyAlignment="1">
      <alignment horizontal="left" vertical="center"/>
    </xf>
    <xf numFmtId="0" fontId="26" fillId="0" borderId="9" xfId="0" applyFont="1" applyBorder="1" applyAlignment="1">
      <alignment horizontal="left" vertical="center"/>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26" fillId="0" borderId="12" xfId="0" applyFont="1" applyBorder="1" applyAlignment="1">
      <alignment horizontal="left" vertical="center"/>
    </xf>
    <xf numFmtId="0" fontId="27" fillId="8" borderId="6" xfId="0" applyFont="1" applyFill="1" applyBorder="1" applyAlignment="1">
      <alignment horizontal="center" vertical="center"/>
    </xf>
    <xf numFmtId="0" fontId="27" fillId="8" borderId="7" xfId="0" applyFont="1" applyFill="1" applyBorder="1" applyAlignment="1">
      <alignment horizontal="center" vertical="center"/>
    </xf>
    <xf numFmtId="0" fontId="27" fillId="8" borderId="12" xfId="0" applyFont="1" applyFill="1" applyBorder="1" applyAlignment="1">
      <alignment horizontal="center" vertical="center"/>
    </xf>
    <xf numFmtId="44" fontId="27" fillId="2" borderId="6" xfId="6" applyNumberFormat="1" applyFont="1" applyFill="1" applyBorder="1" applyAlignment="1" applyProtection="1">
      <alignment horizontal="center" vertical="center"/>
      <protection locked="0"/>
    </xf>
    <xf numFmtId="44" fontId="27" fillId="2" borderId="7" xfId="6" applyNumberFormat="1" applyFont="1" applyFill="1" applyBorder="1" applyAlignment="1" applyProtection="1">
      <alignment horizontal="center" vertical="center"/>
      <protection locked="0"/>
    </xf>
    <xf numFmtId="44" fontId="27" fillId="4" borderId="6" xfId="6" applyNumberFormat="1" applyFont="1" applyFill="1" applyBorder="1" applyAlignment="1" applyProtection="1">
      <alignment horizontal="center" vertical="center"/>
      <protection locked="0"/>
    </xf>
    <xf numFmtId="44" fontId="27" fillId="4" borderId="7" xfId="6" applyNumberFormat="1" applyFont="1" applyFill="1" applyBorder="1" applyAlignment="1" applyProtection="1">
      <alignment horizontal="center" vertical="center"/>
      <protection locked="0"/>
    </xf>
    <xf numFmtId="44" fontId="27" fillId="4" borderId="12" xfId="6" applyNumberFormat="1" applyFont="1" applyFill="1" applyBorder="1" applyAlignment="1" applyProtection="1">
      <alignment horizontal="center" vertical="center"/>
      <protection locked="0"/>
    </xf>
    <xf numFmtId="44" fontId="27" fillId="3" borderId="6" xfId="6" applyNumberFormat="1" applyFont="1" applyFill="1" applyBorder="1" applyAlignment="1" applyProtection="1">
      <alignment horizontal="center" vertical="center"/>
      <protection locked="0"/>
    </xf>
    <xf numFmtId="44" fontId="27" fillId="3" borderId="7" xfId="6" applyNumberFormat="1" applyFont="1" applyFill="1" applyBorder="1" applyAlignment="1" applyProtection="1">
      <alignment horizontal="center" vertical="center"/>
      <protection locked="0"/>
    </xf>
    <xf numFmtId="44" fontId="27" fillId="3" borderId="12" xfId="6" applyNumberFormat="1" applyFont="1" applyFill="1" applyBorder="1" applyAlignment="1" applyProtection="1">
      <alignment horizontal="center" vertical="center"/>
      <protection locked="0"/>
    </xf>
    <xf numFmtId="0" fontId="27" fillId="9" borderId="4" xfId="0" applyFont="1" applyFill="1" applyBorder="1" applyAlignment="1" applyProtection="1">
      <alignment horizontal="center" vertical="center"/>
      <protection hidden="1"/>
    </xf>
    <xf numFmtId="0" fontId="27" fillId="9" borderId="2" xfId="0" applyFont="1" applyFill="1" applyBorder="1" applyAlignment="1" applyProtection="1">
      <alignment horizontal="center" vertical="center"/>
      <protection hidden="1"/>
    </xf>
    <xf numFmtId="170" fontId="27" fillId="8" borderId="4" xfId="8" applyNumberFormat="1" applyFont="1" applyFill="1" applyBorder="1" applyAlignment="1" applyProtection="1">
      <alignment horizontal="center" vertical="center"/>
      <protection hidden="1"/>
    </xf>
    <xf numFmtId="170" fontId="27" fillId="8" borderId="3" xfId="8" applyNumberFormat="1" applyFont="1" applyFill="1" applyBorder="1" applyAlignment="1" applyProtection="1">
      <alignment horizontal="center" vertical="center"/>
      <protection hidden="1"/>
    </xf>
    <xf numFmtId="170" fontId="27" fillId="8" borderId="2" xfId="8" applyNumberFormat="1" applyFont="1" applyFill="1" applyBorder="1" applyAlignment="1" applyProtection="1">
      <alignment horizontal="center" vertical="center"/>
      <protection hidden="1"/>
    </xf>
    <xf numFmtId="0" fontId="27" fillId="2" borderId="4" xfId="0" applyFont="1" applyFill="1" applyBorder="1" applyAlignment="1" applyProtection="1">
      <alignment horizontal="center" vertical="center"/>
      <protection hidden="1"/>
    </xf>
    <xf numFmtId="0" fontId="27" fillId="2" borderId="3" xfId="0" applyFont="1" applyFill="1" applyBorder="1" applyAlignment="1" applyProtection="1">
      <alignment horizontal="center" vertical="center"/>
      <protection hidden="1"/>
    </xf>
    <xf numFmtId="0" fontId="27" fillId="2" borderId="2" xfId="0" applyFont="1" applyFill="1" applyBorder="1" applyAlignment="1" applyProtection="1">
      <alignment horizontal="center" vertical="center"/>
      <protection hidden="1"/>
    </xf>
    <xf numFmtId="0" fontId="27" fillId="4" borderId="4" xfId="0" applyFont="1" applyFill="1" applyBorder="1" applyAlignment="1" applyProtection="1">
      <alignment horizontal="center" vertical="center"/>
      <protection hidden="1"/>
    </xf>
    <xf numFmtId="0" fontId="27" fillId="4" borderId="3" xfId="0" applyFont="1" applyFill="1" applyBorder="1" applyAlignment="1" applyProtection="1">
      <alignment horizontal="center" vertical="center"/>
      <protection hidden="1"/>
    </xf>
    <xf numFmtId="0" fontId="27" fillId="4" borderId="2" xfId="0" applyFont="1" applyFill="1" applyBorder="1" applyAlignment="1" applyProtection="1">
      <alignment horizontal="center" vertical="center"/>
      <protection hidden="1"/>
    </xf>
    <xf numFmtId="0" fontId="27" fillId="3" borderId="4" xfId="0" applyFont="1" applyFill="1" applyBorder="1" applyAlignment="1" applyProtection="1">
      <alignment horizontal="center" vertical="center"/>
      <protection hidden="1"/>
    </xf>
    <xf numFmtId="0" fontId="27" fillId="3" borderId="2" xfId="0" applyFont="1" applyFill="1" applyBorder="1" applyAlignment="1" applyProtection="1">
      <alignment horizontal="center" vertical="center"/>
      <protection hidden="1"/>
    </xf>
    <xf numFmtId="0" fontId="38" fillId="18" borderId="4" xfId="15" applyFont="1" applyFill="1" applyBorder="1" applyAlignment="1">
      <alignment horizontal="center" vertical="center" wrapText="1"/>
    </xf>
    <xf numFmtId="0" fontId="38" fillId="18" borderId="3" xfId="15" applyFont="1" applyFill="1" applyBorder="1" applyAlignment="1">
      <alignment horizontal="center" vertical="center" wrapText="1"/>
    </xf>
    <xf numFmtId="0" fontId="38" fillId="18" borderId="2" xfId="15" applyFont="1" applyFill="1" applyBorder="1" applyAlignment="1">
      <alignment horizontal="center" vertical="center" wrapText="1"/>
    </xf>
    <xf numFmtId="0" fontId="5" fillId="0" borderId="0" xfId="15" applyFont="1" applyAlignment="1">
      <alignment horizontal="center"/>
    </xf>
    <xf numFmtId="0" fontId="23" fillId="20"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9" fillId="10" borderId="13" xfId="15" applyFont="1" applyFill="1" applyBorder="1" applyAlignment="1">
      <alignment horizontal="left" vertical="center"/>
    </xf>
    <xf numFmtId="0" fontId="9" fillId="10" borderId="5" xfId="15" applyFont="1" applyFill="1" applyBorder="1" applyAlignment="1">
      <alignment horizontal="left" vertical="center"/>
    </xf>
    <xf numFmtId="0" fontId="9" fillId="10" borderId="8" xfId="15" applyFont="1" applyFill="1" applyBorder="1" applyAlignment="1">
      <alignment horizontal="left" vertical="center" wrapText="1"/>
    </xf>
    <xf numFmtId="0" fontId="9" fillId="10" borderId="0" xfId="15" applyFont="1" applyFill="1" applyAlignment="1">
      <alignment horizontal="left" vertical="center" wrapText="1"/>
    </xf>
  </cellXfs>
  <cellStyles count="18">
    <cellStyle name="Millares" xfId="1" builtinId="3"/>
    <cellStyle name="Millares 2 2" xfId="8" xr:uid="{00000000-0005-0000-0000-000001000000}"/>
    <cellStyle name="Millares 2 3" xfId="11" xr:uid="{00000000-0005-0000-0000-000002000000}"/>
    <cellStyle name="Millares 3" xfId="7" xr:uid="{00000000-0005-0000-0000-000003000000}"/>
    <cellStyle name="Moneda" xfId="2" builtinId="4"/>
    <cellStyle name="Moneda 10" xfId="14" xr:uid="{00000000-0005-0000-0000-000005000000}"/>
    <cellStyle name="Moneda 2 2" xfId="6" xr:uid="{00000000-0005-0000-0000-000006000000}"/>
    <cellStyle name="Moneda 2 3" xfId="5" xr:uid="{00000000-0005-0000-0000-000007000000}"/>
    <cellStyle name="Moneda 2 3 2" xfId="12" xr:uid="{00000000-0005-0000-0000-000008000000}"/>
    <cellStyle name="Moneda 3" xfId="4" xr:uid="{00000000-0005-0000-0000-000009000000}"/>
    <cellStyle name="Neutral" xfId="13" builtinId="28"/>
    <cellStyle name="Normal" xfId="0" builtinId="0"/>
    <cellStyle name="Normal 2" xfId="10" xr:uid="{00000000-0005-0000-0000-00000C000000}"/>
    <cellStyle name="Normal 2 2" xfId="17" xr:uid="{00000000-0005-0000-0000-00000D000000}"/>
    <cellStyle name="Normal 2 3" xfId="9" xr:uid="{00000000-0005-0000-0000-00000E000000}"/>
    <cellStyle name="Normal 3" xfId="15" xr:uid="{00000000-0005-0000-0000-00000F000000}"/>
    <cellStyle name="Porcentaje" xfId="3" builtinId="5"/>
    <cellStyle name="Porcentaje 2" xfId="16" xr:uid="{00000000-0005-0000-0000-000011000000}"/>
  </cellStyles>
  <dxfs count="35">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ECECEC"/>
      <color rgb="FFF0F4F2"/>
      <color rgb="FFFFCCFF"/>
      <color rgb="FFF9866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314324</xdr:colOff>
      <xdr:row>0</xdr:row>
      <xdr:rowOff>9525</xdr:rowOff>
    </xdr:from>
    <xdr:to>
      <xdr:col>2</xdr:col>
      <xdr:colOff>495299</xdr:colOff>
      <xdr:row>6</xdr:row>
      <xdr:rowOff>95250</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438274" y="9525"/>
          <a:ext cx="1304925" cy="1114425"/>
        </a:xfrm>
        <a:prstGeom prst="rect">
          <a:avLst/>
        </a:prstGeom>
      </xdr:spPr>
    </xdr:pic>
    <xdr:clientData/>
  </xdr:twoCellAnchor>
  <xdr:twoCellAnchor editAs="oneCell">
    <xdr:from>
      <xdr:col>0</xdr:col>
      <xdr:colOff>428625</xdr:colOff>
      <xdr:row>16</xdr:row>
      <xdr:rowOff>149850</xdr:rowOff>
    </xdr:from>
    <xdr:to>
      <xdr:col>11</xdr:col>
      <xdr:colOff>615508</xdr:colOff>
      <xdr:row>34</xdr:row>
      <xdr:rowOff>106112</xdr:rowOff>
    </xdr:to>
    <xdr:pic>
      <xdr:nvPicPr>
        <xdr:cNvPr id="2" name="Imagen 1" descr="Interfaz de usuario gráfica&#10;&#10;Descripción generada automáticamente con confianza media">
          <a:extLst>
            <a:ext uri="{FF2B5EF4-FFF2-40B4-BE49-F238E27FC236}">
              <a16:creationId xmlns:a16="http://schemas.microsoft.com/office/drawing/2014/main" id="{06A254AF-74CA-448F-B285-AB548EFFB77A}"/>
            </a:ext>
          </a:extLst>
        </xdr:cNvPr>
        <xdr:cNvPicPr>
          <a:picLocks noChangeAspect="1"/>
        </xdr:cNvPicPr>
      </xdr:nvPicPr>
      <xdr:blipFill rotWithShape="1">
        <a:blip xmlns:r="http://schemas.openxmlformats.org/officeDocument/2006/relationships" r:embed="rId2"/>
        <a:srcRect l="27680" t="27679" r="25957" b="55919"/>
        <a:stretch/>
      </xdr:blipFill>
      <xdr:spPr bwMode="auto">
        <a:xfrm>
          <a:off x="428625" y="3750300"/>
          <a:ext cx="14731558" cy="287091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120</xdr:col>
      <xdr:colOff>923925</xdr:colOff>
      <xdr:row>16</xdr:row>
      <xdr:rowOff>95250</xdr:rowOff>
    </xdr:from>
    <xdr:to>
      <xdr:col>133</xdr:col>
      <xdr:colOff>967933</xdr:colOff>
      <xdr:row>34</xdr:row>
      <xdr:rowOff>51512</xdr:rowOff>
    </xdr:to>
    <xdr:pic>
      <xdr:nvPicPr>
        <xdr:cNvPr id="4" name="Imagen 3" descr="Interfaz de usuario gráfica&#10;&#10;Descripción generada automáticamente con confianza media">
          <a:extLst>
            <a:ext uri="{FF2B5EF4-FFF2-40B4-BE49-F238E27FC236}">
              <a16:creationId xmlns:a16="http://schemas.microsoft.com/office/drawing/2014/main" id="{3920D3B0-0758-4652-BA52-E363A3610CA1}"/>
            </a:ext>
          </a:extLst>
        </xdr:cNvPr>
        <xdr:cNvPicPr>
          <a:picLocks noChangeAspect="1"/>
        </xdr:cNvPicPr>
      </xdr:nvPicPr>
      <xdr:blipFill rotWithShape="1">
        <a:blip xmlns:r="http://schemas.openxmlformats.org/officeDocument/2006/relationships" r:embed="rId2"/>
        <a:srcRect l="27680" t="27679" r="25957" b="55919"/>
        <a:stretch/>
      </xdr:blipFill>
      <xdr:spPr bwMode="auto">
        <a:xfrm>
          <a:off x="139636500" y="3695700"/>
          <a:ext cx="14731558" cy="2870912"/>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295275</xdr:colOff>
      <xdr:row>8</xdr:row>
      <xdr:rowOff>19050</xdr:rowOff>
    </xdr:from>
    <xdr:to>
      <xdr:col>10</xdr:col>
      <xdr:colOff>2686050</xdr:colOff>
      <xdr:row>17</xdr:row>
      <xdr:rowOff>76200</xdr:rowOff>
    </xdr:to>
    <xdr:pic>
      <xdr:nvPicPr>
        <xdr:cNvPr id="3" name="Imagen 2" descr="Interfaz de usuario gráfica&#10;&#10;Descripción generada automáticamente con confianza media">
          <a:extLst>
            <a:ext uri="{FF2B5EF4-FFF2-40B4-BE49-F238E27FC236}">
              <a16:creationId xmlns:a16="http://schemas.microsoft.com/office/drawing/2014/main" id="{D9346DC1-0BAF-5E13-6BE0-329506AEC9DA}"/>
            </a:ext>
          </a:extLst>
        </xdr:cNvPr>
        <xdr:cNvPicPr>
          <a:picLocks noChangeAspect="1"/>
        </xdr:cNvPicPr>
      </xdr:nvPicPr>
      <xdr:blipFill rotWithShape="1">
        <a:blip xmlns:r="http://schemas.openxmlformats.org/officeDocument/2006/relationships" r:embed="rId1"/>
        <a:srcRect l="27680" t="27679" r="25957" b="55919"/>
        <a:stretch/>
      </xdr:blipFill>
      <xdr:spPr bwMode="auto">
        <a:xfrm>
          <a:off x="8048625" y="5286375"/>
          <a:ext cx="10334625" cy="203835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J12"/>
  <sheetViews>
    <sheetView showGridLines="0" topLeftCell="DP1" zoomScaleNormal="100" workbookViewId="0">
      <pane ySplit="9" topLeftCell="A10" activePane="bottomLeft" state="frozen"/>
      <selection pane="bottomLeft" activeCell="EB11" sqref="EB11:EC11"/>
    </sheetView>
  </sheetViews>
  <sheetFormatPr baseColWidth="10" defaultColWidth="16.85546875" defaultRowHeight="12.75" x14ac:dyDescent="0.25"/>
  <cols>
    <col min="1" max="1" width="27" style="51" bestFit="1" customWidth="1"/>
    <col min="2" max="3" width="16.85546875" style="50"/>
    <col min="4" max="4" width="17" style="52" bestFit="1" customWidth="1"/>
    <col min="5" max="5" width="17" style="53" bestFit="1" customWidth="1"/>
    <col min="6" max="10" width="16.85546875" style="50"/>
    <col min="11" max="11" width="39.140625" style="50" customWidth="1"/>
    <col min="12" max="12" width="16.85546875" style="50"/>
    <col min="13" max="13" width="17" style="50" bestFit="1" customWidth="1"/>
    <col min="14" max="15" width="16.85546875" style="50"/>
    <col min="16" max="16" width="16.85546875" style="54"/>
    <col min="17" max="17" width="17" style="55" bestFit="1" customWidth="1"/>
    <col min="18" max="18" width="17" style="56" bestFit="1" customWidth="1"/>
    <col min="19" max="19" width="16.85546875" style="55"/>
    <col min="20" max="20" width="17" style="50" bestFit="1" customWidth="1"/>
    <col min="21" max="22" width="16.85546875" style="50"/>
    <col min="23" max="23" width="17" style="51" bestFit="1" customWidth="1"/>
    <col min="24" max="24" width="17" style="55" bestFit="1" customWidth="1"/>
    <col min="25" max="25" width="17" style="50" bestFit="1" customWidth="1"/>
    <col min="26" max="26" width="17" style="57" bestFit="1" customWidth="1"/>
    <col min="27" max="27" width="16.85546875" style="53"/>
    <col min="28" max="28" width="20.42578125" style="55" customWidth="1"/>
    <col min="29" max="29" width="17" style="56" bestFit="1" customWidth="1"/>
    <col min="30" max="31" width="16.85546875" style="50"/>
    <col min="32" max="32" width="17" style="56" bestFit="1" customWidth="1"/>
    <col min="33" max="33" width="16.85546875" style="50"/>
    <col min="34" max="34" width="17" style="56" bestFit="1" customWidth="1"/>
    <col min="35" max="36" width="16.85546875" style="50"/>
    <col min="37" max="37" width="17" style="56" bestFit="1" customWidth="1"/>
    <col min="38" max="41" width="16.85546875" style="50"/>
    <col min="42" max="42" width="17" style="56" bestFit="1" customWidth="1"/>
    <col min="43" max="44" width="16.85546875" style="50"/>
    <col min="45" max="45" width="17" style="56" bestFit="1" customWidth="1"/>
    <col min="46" max="47" width="16.85546875" style="50"/>
    <col min="48" max="48" width="17" style="56" bestFit="1" customWidth="1"/>
    <col min="49" max="50" width="16.85546875" style="50"/>
    <col min="51" max="51" width="17" style="56" bestFit="1" customWidth="1"/>
    <col min="52" max="52" width="16.85546875" style="50"/>
    <col min="53" max="53" width="17" style="56" bestFit="1" customWidth="1"/>
    <col min="54" max="55" width="16.85546875" style="50"/>
    <col min="56" max="56" width="17" style="56" bestFit="1" customWidth="1"/>
    <col min="57" max="60" width="16.85546875" style="50"/>
    <col min="61" max="61" width="17" style="56" bestFit="1" customWidth="1"/>
    <col min="62" max="63" width="16.85546875" style="56"/>
    <col min="64" max="64" width="17" style="56" bestFit="1" customWidth="1"/>
    <col min="65" max="66" width="16.85546875" style="50"/>
    <col min="67" max="67" width="17" style="56" bestFit="1" customWidth="1"/>
    <col min="68" max="69" width="16.85546875" style="50"/>
    <col min="70" max="70" width="17" style="56" bestFit="1" customWidth="1"/>
    <col min="71" max="71" width="16.85546875" style="50"/>
    <col min="72" max="78" width="17" style="56" bestFit="1" customWidth="1"/>
    <col min="79" max="81" width="16.85546875" style="50"/>
    <col min="82" max="83" width="17" style="56" bestFit="1" customWidth="1"/>
    <col min="84" max="84" width="17" style="50" bestFit="1" customWidth="1"/>
    <col min="85" max="105" width="17" style="56" bestFit="1" customWidth="1"/>
    <col min="106" max="106" width="17" style="58" bestFit="1" customWidth="1"/>
    <col min="107" max="118" width="17" style="56" bestFit="1" customWidth="1"/>
    <col min="119" max="119" width="20.42578125" style="56" bestFit="1" customWidth="1"/>
    <col min="120" max="120" width="25.140625" style="59" customWidth="1"/>
    <col min="121" max="121" width="16.85546875" style="59"/>
    <col min="122" max="122" width="17" style="50" bestFit="1" customWidth="1"/>
    <col min="123" max="123" width="16.85546875" style="55"/>
    <col min="124" max="124" width="16.85546875" style="60"/>
    <col min="125" max="125" width="16.85546875" style="55"/>
    <col min="126" max="126" width="16.85546875" style="50"/>
    <col min="127" max="127" width="17" style="61" bestFit="1" customWidth="1"/>
    <col min="128" max="128" width="17" style="50" bestFit="1" customWidth="1"/>
    <col min="129" max="129" width="17" style="62" bestFit="1" customWidth="1"/>
    <col min="130" max="130" width="17" style="50" bestFit="1" customWidth="1"/>
    <col min="131" max="131" width="17" style="56" bestFit="1" customWidth="1"/>
    <col min="132" max="132" width="17" style="62" bestFit="1" customWidth="1"/>
    <col min="133" max="134" width="17" style="59" bestFit="1" customWidth="1"/>
    <col min="135" max="135" width="17" style="63" bestFit="1" customWidth="1"/>
    <col min="136" max="136" width="23.5703125" style="64" customWidth="1"/>
    <col min="137" max="137" width="23.140625" style="62" customWidth="1"/>
    <col min="138" max="138" width="17" style="62" bestFit="1" customWidth="1"/>
    <col min="139" max="139" width="19.28515625" style="62" customWidth="1"/>
    <col min="140" max="16384" width="16.85546875" style="50"/>
  </cols>
  <sheetData>
    <row r="1" spans="1:140" ht="9.75" customHeight="1" x14ac:dyDescent="0.25">
      <c r="A1" s="244"/>
      <c r="B1" s="245"/>
      <c r="C1" s="245"/>
      <c r="D1" s="245"/>
      <c r="E1" s="244" t="s">
        <v>0</v>
      </c>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5"/>
      <c r="BE1" s="245"/>
      <c r="BF1" s="245"/>
      <c r="BG1" s="245"/>
      <c r="BH1" s="245"/>
      <c r="BI1" s="245"/>
      <c r="BJ1" s="245"/>
      <c r="BK1" s="245"/>
      <c r="BL1" s="245"/>
      <c r="BM1" s="245"/>
      <c r="BN1" s="245"/>
      <c r="BO1" s="245"/>
      <c r="BP1" s="245"/>
      <c r="BQ1" s="245"/>
      <c r="BR1" s="245"/>
      <c r="BS1" s="245"/>
      <c r="BT1" s="245"/>
      <c r="BU1" s="245"/>
      <c r="BV1" s="245"/>
      <c r="BW1" s="245"/>
      <c r="BX1" s="245"/>
      <c r="BY1" s="245"/>
      <c r="BZ1" s="245"/>
      <c r="CA1" s="245"/>
      <c r="CB1" s="245"/>
      <c r="CC1" s="245"/>
      <c r="CD1" s="245"/>
      <c r="CE1" s="245"/>
      <c r="CF1" s="245"/>
      <c r="CG1" s="245"/>
      <c r="CH1" s="245"/>
      <c r="CI1" s="245"/>
      <c r="CJ1" s="245"/>
      <c r="CK1" s="245"/>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245"/>
      <c r="EB1" s="245"/>
      <c r="EC1" s="245"/>
      <c r="ED1" s="245"/>
      <c r="EE1" s="245"/>
      <c r="EF1" s="245"/>
      <c r="EG1" s="252"/>
      <c r="EH1" s="264" t="s">
        <v>1</v>
      </c>
      <c r="EI1" s="264"/>
      <c r="EJ1" s="264"/>
    </row>
    <row r="2" spans="1:140" ht="15" customHeight="1" x14ac:dyDescent="0.25">
      <c r="A2" s="246"/>
      <c r="B2" s="247"/>
      <c r="C2" s="247"/>
      <c r="D2" s="247"/>
      <c r="E2" s="249"/>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0"/>
      <c r="BC2" s="250"/>
      <c r="BD2" s="250"/>
      <c r="BE2" s="250"/>
      <c r="BF2" s="250"/>
      <c r="BG2" s="250"/>
      <c r="BH2" s="250"/>
      <c r="BI2" s="250"/>
      <c r="BJ2" s="250"/>
      <c r="BK2" s="250"/>
      <c r="BL2" s="250"/>
      <c r="BM2" s="250"/>
      <c r="BN2" s="250"/>
      <c r="BO2" s="250"/>
      <c r="BP2" s="250"/>
      <c r="BQ2" s="250"/>
      <c r="BR2" s="250"/>
      <c r="BS2" s="250"/>
      <c r="BT2" s="250"/>
      <c r="BU2" s="250"/>
      <c r="BV2" s="250"/>
      <c r="BW2" s="250"/>
      <c r="BX2" s="250"/>
      <c r="BY2" s="250"/>
      <c r="BZ2" s="250"/>
      <c r="CA2" s="250"/>
      <c r="CB2" s="250"/>
      <c r="CC2" s="250"/>
      <c r="CD2" s="250"/>
      <c r="CE2" s="250"/>
      <c r="CF2" s="250"/>
      <c r="CG2" s="250"/>
      <c r="CH2" s="250"/>
      <c r="CI2" s="250"/>
      <c r="CJ2" s="250"/>
      <c r="CK2" s="250"/>
      <c r="CL2" s="250"/>
      <c r="CM2" s="250"/>
      <c r="CN2" s="250"/>
      <c r="CO2" s="250"/>
      <c r="CP2" s="250"/>
      <c r="CQ2" s="250"/>
      <c r="CR2" s="250"/>
      <c r="CS2" s="250"/>
      <c r="CT2" s="250"/>
      <c r="CU2" s="250"/>
      <c r="CV2" s="250"/>
      <c r="CW2" s="250"/>
      <c r="CX2" s="250"/>
      <c r="CY2" s="250"/>
      <c r="CZ2" s="250"/>
      <c r="DA2" s="250"/>
      <c r="DB2" s="250"/>
      <c r="DC2" s="250"/>
      <c r="DD2" s="250"/>
      <c r="DE2" s="250"/>
      <c r="DF2" s="250"/>
      <c r="DG2" s="250"/>
      <c r="DH2" s="250"/>
      <c r="DI2" s="250"/>
      <c r="DJ2" s="250"/>
      <c r="DK2" s="250"/>
      <c r="DL2" s="250"/>
      <c r="DM2" s="250"/>
      <c r="DN2" s="250"/>
      <c r="DO2" s="250"/>
      <c r="DP2" s="250"/>
      <c r="DQ2" s="250"/>
      <c r="DR2" s="250"/>
      <c r="DS2" s="250"/>
      <c r="DT2" s="250"/>
      <c r="DU2" s="250"/>
      <c r="DV2" s="250"/>
      <c r="DW2" s="250"/>
      <c r="DX2" s="250"/>
      <c r="DY2" s="250"/>
      <c r="DZ2" s="250"/>
      <c r="EA2" s="250"/>
      <c r="EB2" s="250"/>
      <c r="EC2" s="250"/>
      <c r="ED2" s="250"/>
      <c r="EE2" s="250"/>
      <c r="EF2" s="250"/>
      <c r="EG2" s="251"/>
      <c r="EH2" s="264"/>
      <c r="EI2" s="264"/>
      <c r="EJ2" s="264"/>
    </row>
    <row r="3" spans="1:140" ht="9.75" customHeight="1" x14ac:dyDescent="0.25">
      <c r="A3" s="246"/>
      <c r="B3" s="247"/>
      <c r="C3" s="247"/>
      <c r="D3" s="248"/>
      <c r="E3" s="253" t="s">
        <v>2</v>
      </c>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4"/>
      <c r="EH3" s="265" t="s">
        <v>3</v>
      </c>
      <c r="EI3" s="266"/>
      <c r="EJ3" s="267"/>
    </row>
    <row r="4" spans="1:140" ht="10.5" customHeight="1" x14ac:dyDescent="0.25">
      <c r="A4" s="246"/>
      <c r="B4" s="247"/>
      <c r="C4" s="247"/>
      <c r="D4" s="248"/>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255"/>
      <c r="BC4" s="255"/>
      <c r="BD4" s="255"/>
      <c r="BE4" s="255"/>
      <c r="BF4" s="255"/>
      <c r="BG4" s="255"/>
      <c r="BH4" s="255"/>
      <c r="BI4" s="255"/>
      <c r="BJ4" s="255"/>
      <c r="BK4" s="255"/>
      <c r="BL4" s="255"/>
      <c r="BM4" s="255"/>
      <c r="BN4" s="255"/>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255"/>
      <c r="EB4" s="255"/>
      <c r="EC4" s="255"/>
      <c r="ED4" s="255"/>
      <c r="EE4" s="255"/>
      <c r="EF4" s="255"/>
      <c r="EG4" s="256"/>
      <c r="EH4" s="268"/>
      <c r="EI4" s="269"/>
      <c r="EJ4" s="270"/>
    </row>
    <row r="5" spans="1:140" ht="18.75" customHeight="1" x14ac:dyDescent="0.25">
      <c r="A5" s="246"/>
      <c r="B5" s="247"/>
      <c r="C5" s="247"/>
      <c r="D5" s="248"/>
      <c r="E5" s="260" t="s">
        <v>4</v>
      </c>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c r="BT5" s="261"/>
      <c r="BU5" s="261"/>
      <c r="BV5" s="261"/>
      <c r="BW5" s="261"/>
      <c r="BX5" s="261"/>
      <c r="BY5" s="261"/>
      <c r="BZ5" s="261"/>
      <c r="CA5" s="261"/>
      <c r="CB5" s="261"/>
      <c r="CC5" s="261"/>
      <c r="CD5" s="261"/>
      <c r="CE5" s="261"/>
      <c r="CF5" s="261"/>
      <c r="CG5" s="261"/>
      <c r="CH5" s="261"/>
      <c r="CI5" s="261"/>
      <c r="CJ5" s="261"/>
      <c r="CK5" s="261"/>
      <c r="CL5" s="261"/>
      <c r="CM5" s="261"/>
      <c r="CN5" s="261"/>
      <c r="CO5" s="261"/>
      <c r="CP5" s="261"/>
      <c r="CQ5" s="261"/>
      <c r="CR5" s="261"/>
      <c r="CS5" s="261"/>
      <c r="CT5" s="261"/>
      <c r="CU5" s="261"/>
      <c r="CV5" s="261"/>
      <c r="CW5" s="261"/>
      <c r="CX5" s="261"/>
      <c r="CY5" s="261"/>
      <c r="CZ5" s="261"/>
      <c r="DA5" s="261"/>
      <c r="DB5" s="261"/>
      <c r="DC5" s="261"/>
      <c r="DD5" s="261"/>
      <c r="DE5" s="261"/>
      <c r="DF5" s="261"/>
      <c r="DG5" s="261"/>
      <c r="DH5" s="261"/>
      <c r="DI5" s="261"/>
      <c r="DJ5" s="261"/>
      <c r="DK5" s="261"/>
      <c r="DL5" s="261"/>
      <c r="DM5" s="261"/>
      <c r="DN5" s="261"/>
      <c r="DO5" s="261"/>
      <c r="DP5" s="261"/>
      <c r="DQ5" s="261"/>
      <c r="DR5" s="261"/>
      <c r="DS5" s="261"/>
      <c r="DT5" s="261"/>
      <c r="DU5" s="261"/>
      <c r="DV5" s="261"/>
      <c r="DW5" s="261"/>
      <c r="DX5" s="261"/>
      <c r="DY5" s="261"/>
      <c r="DZ5" s="261"/>
      <c r="EA5" s="261"/>
      <c r="EB5" s="261"/>
      <c r="EC5" s="261"/>
      <c r="ED5" s="261"/>
      <c r="EE5" s="261"/>
      <c r="EF5" s="261"/>
      <c r="EG5" s="262"/>
      <c r="EH5" s="264" t="s">
        <v>5</v>
      </c>
      <c r="EI5" s="264"/>
      <c r="EJ5" s="264"/>
    </row>
    <row r="6" spans="1:140" ht="17.25" customHeight="1" x14ac:dyDescent="0.25">
      <c r="A6" s="249"/>
      <c r="B6" s="250"/>
      <c r="C6" s="250"/>
      <c r="D6" s="251"/>
      <c r="E6" s="263"/>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c r="BA6" s="255"/>
      <c r="BB6" s="255"/>
      <c r="BC6" s="255"/>
      <c r="BD6" s="255"/>
      <c r="BE6" s="255"/>
      <c r="BF6" s="255"/>
      <c r="BG6" s="255"/>
      <c r="BH6" s="255"/>
      <c r="BI6" s="255"/>
      <c r="BJ6" s="255"/>
      <c r="BK6" s="255"/>
      <c r="BL6" s="255"/>
      <c r="BM6" s="255"/>
      <c r="BN6" s="255"/>
      <c r="BO6" s="255"/>
      <c r="BP6" s="255"/>
      <c r="BQ6" s="255"/>
      <c r="BR6" s="255"/>
      <c r="BS6" s="255"/>
      <c r="BT6" s="255"/>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255"/>
      <c r="EB6" s="255"/>
      <c r="EC6" s="255"/>
      <c r="ED6" s="255"/>
      <c r="EE6" s="255"/>
      <c r="EF6" s="255"/>
      <c r="EG6" s="256"/>
      <c r="EH6" s="264" t="s">
        <v>6</v>
      </c>
      <c r="EI6" s="264"/>
      <c r="EJ6" s="264"/>
    </row>
    <row r="7" spans="1:140" ht="9" customHeight="1" x14ac:dyDescent="0.25"/>
    <row r="8" spans="1:140" ht="28.5" customHeight="1" x14ac:dyDescent="0.25">
      <c r="A8" s="271" t="s">
        <v>7</v>
      </c>
      <c r="B8" s="272"/>
      <c r="C8" s="272"/>
      <c r="D8" s="272"/>
      <c r="E8" s="272"/>
      <c r="F8" s="272"/>
      <c r="G8" s="272"/>
      <c r="H8" s="272"/>
      <c r="I8" s="272"/>
      <c r="J8" s="272"/>
      <c r="K8" s="272"/>
      <c r="L8" s="272"/>
      <c r="M8" s="272"/>
      <c r="N8" s="272"/>
      <c r="O8" s="273"/>
      <c r="P8" s="274" t="s">
        <v>8</v>
      </c>
      <c r="Q8" s="275"/>
      <c r="R8" s="275"/>
      <c r="S8" s="275"/>
      <c r="T8" s="275"/>
      <c r="U8" s="275"/>
      <c r="V8" s="275"/>
      <c r="W8" s="275"/>
      <c r="X8" s="275"/>
      <c r="Y8" s="275"/>
      <c r="Z8" s="275"/>
      <c r="AA8" s="275"/>
      <c r="AB8" s="275"/>
      <c r="AC8" s="275"/>
      <c r="AD8" s="275"/>
      <c r="AE8" s="275"/>
      <c r="AF8" s="275"/>
      <c r="AG8" s="275"/>
      <c r="AH8" s="65" t="s">
        <v>9</v>
      </c>
      <c r="AI8" s="276" t="s">
        <v>10</v>
      </c>
      <c r="AJ8" s="277"/>
      <c r="AK8" s="277"/>
      <c r="AL8" s="277"/>
      <c r="AM8" s="277"/>
      <c r="AN8" s="277"/>
      <c r="AO8" s="277"/>
      <c r="AP8" s="277"/>
      <c r="AQ8" s="277"/>
      <c r="AR8" s="277"/>
      <c r="AS8" s="277"/>
      <c r="AT8" s="277"/>
      <c r="AU8" s="277"/>
      <c r="AV8" s="277"/>
      <c r="AW8" s="277"/>
      <c r="AX8" s="277"/>
      <c r="AY8" s="277"/>
      <c r="AZ8" s="278"/>
      <c r="BA8" s="66" t="s">
        <v>9</v>
      </c>
      <c r="BB8" s="279" t="s">
        <v>11</v>
      </c>
      <c r="BC8" s="280"/>
      <c r="BD8" s="280"/>
      <c r="BE8" s="280"/>
      <c r="BF8" s="280"/>
      <c r="BG8" s="280"/>
      <c r="BH8" s="280"/>
      <c r="BI8" s="280"/>
      <c r="BJ8" s="280"/>
      <c r="BK8" s="280"/>
      <c r="BL8" s="280"/>
      <c r="BM8" s="280"/>
      <c r="BN8" s="280"/>
      <c r="BO8" s="280"/>
      <c r="BP8" s="280"/>
      <c r="BQ8" s="280"/>
      <c r="BR8" s="280"/>
      <c r="BS8" s="281"/>
      <c r="BT8" s="66" t="s">
        <v>9</v>
      </c>
      <c r="BU8" s="282" t="s">
        <v>12</v>
      </c>
      <c r="BV8" s="283"/>
      <c r="BW8" s="67" t="s">
        <v>13</v>
      </c>
      <c r="BX8" s="67"/>
      <c r="BY8" s="67"/>
      <c r="BZ8" s="68"/>
      <c r="CA8" s="257" t="s">
        <v>14</v>
      </c>
      <c r="CB8" s="258"/>
      <c r="CC8" s="259"/>
      <c r="CD8" s="284" t="s">
        <v>15</v>
      </c>
      <c r="CE8" s="285"/>
      <c r="CF8" s="285"/>
      <c r="CG8" s="285"/>
      <c r="CH8" s="285"/>
      <c r="CI8" s="286"/>
      <c r="CJ8" s="287" t="s">
        <v>16</v>
      </c>
      <c r="CK8" s="288"/>
      <c r="CL8" s="289"/>
      <c r="CM8" s="69"/>
      <c r="CN8" s="287" t="s">
        <v>17</v>
      </c>
      <c r="CO8" s="288"/>
      <c r="CP8" s="289"/>
      <c r="CQ8" s="70" t="s">
        <v>18</v>
      </c>
      <c r="CR8" s="290" t="s">
        <v>19</v>
      </c>
      <c r="CS8" s="291"/>
      <c r="CT8" s="292"/>
      <c r="CU8" s="71"/>
      <c r="CV8" s="72" t="s">
        <v>20</v>
      </c>
      <c r="CW8" s="71"/>
      <c r="CX8" s="71"/>
      <c r="CY8" s="70" t="s">
        <v>21</v>
      </c>
      <c r="CZ8" s="293" t="s">
        <v>22</v>
      </c>
      <c r="DA8" s="294"/>
      <c r="DB8" s="73"/>
      <c r="DC8" s="73"/>
      <c r="DD8" s="293" t="s">
        <v>23</v>
      </c>
      <c r="DE8" s="294"/>
      <c r="DF8" s="73"/>
      <c r="DG8" s="70" t="s">
        <v>24</v>
      </c>
      <c r="DH8" s="282" t="s">
        <v>12</v>
      </c>
      <c r="DI8" s="283"/>
      <c r="DJ8" s="67"/>
      <c r="DK8" s="67"/>
      <c r="DL8" s="67" t="s">
        <v>13</v>
      </c>
      <c r="DM8" s="67"/>
      <c r="DN8" s="67"/>
      <c r="DO8" s="74">
        <f>ROUND(IFERROR(SUBTOTAL(9,$DO10:$DO11),0),0)</f>
        <v>226258317</v>
      </c>
      <c r="DP8" s="75"/>
      <c r="DQ8" s="76"/>
      <c r="DR8" s="77"/>
      <c r="DS8" s="78"/>
      <c r="DT8" s="79"/>
      <c r="DU8" s="80"/>
      <c r="DV8" s="81"/>
      <c r="DW8" s="82">
        <f>SUBTOTAL(9,DW11:DW11)</f>
        <v>40600000</v>
      </c>
      <c r="DX8" s="82">
        <f>SUBTOTAL(9,DX10:DX11)</f>
        <v>0</v>
      </c>
      <c r="DY8" s="83">
        <f>SUBTOTAL(9,DY11:DY11)</f>
        <v>40600000</v>
      </c>
      <c r="DZ8" s="82">
        <f>SUBTOTAL(9,DZ10:DZ11)</f>
        <v>0</v>
      </c>
      <c r="EA8" s="84">
        <f>SUBTOTAL(9,EA11:EA11)</f>
        <v>40600000</v>
      </c>
      <c r="EB8" s="83">
        <f>SUBTOTAL(9,EB11:EB11)</f>
        <v>1421000</v>
      </c>
      <c r="EC8" s="83">
        <f>SUBTOTAL(9,EC11:EC11)</f>
        <v>39179000</v>
      </c>
      <c r="ED8" s="85">
        <v>3.5000000000000003E-2</v>
      </c>
      <c r="EE8" s="86"/>
      <c r="EF8" s="87"/>
      <c r="EG8" s="87">
        <v>56940000</v>
      </c>
      <c r="EH8" s="87">
        <f>1680*49799</f>
        <v>83662320</v>
      </c>
      <c r="EI8" s="88"/>
      <c r="EJ8" s="89"/>
    </row>
    <row r="9" spans="1:140" s="133" customFormat="1" ht="75.75" customHeight="1" x14ac:dyDescent="0.25">
      <c r="A9" s="90" t="s">
        <v>25</v>
      </c>
      <c r="B9" s="91" t="s">
        <v>26</v>
      </c>
      <c r="C9" s="91" t="s">
        <v>27</v>
      </c>
      <c r="D9" s="91" t="s">
        <v>28</v>
      </c>
      <c r="E9" s="91" t="s">
        <v>29</v>
      </c>
      <c r="F9" s="91" t="s">
        <v>30</v>
      </c>
      <c r="G9" s="91" t="s">
        <v>31</v>
      </c>
      <c r="H9" s="91" t="s">
        <v>32</v>
      </c>
      <c r="I9" s="91" t="s">
        <v>33</v>
      </c>
      <c r="J9" s="91" t="s">
        <v>34</v>
      </c>
      <c r="K9" s="91" t="s">
        <v>35</v>
      </c>
      <c r="L9" s="91" t="s">
        <v>36</v>
      </c>
      <c r="M9" s="91" t="s">
        <v>37</v>
      </c>
      <c r="N9" s="91" t="s">
        <v>38</v>
      </c>
      <c r="O9" s="91" t="s">
        <v>39</v>
      </c>
      <c r="P9" s="92" t="s">
        <v>40</v>
      </c>
      <c r="Q9" s="92" t="s">
        <v>41</v>
      </c>
      <c r="R9" s="93" t="s">
        <v>42</v>
      </c>
      <c r="S9" s="92" t="s">
        <v>43</v>
      </c>
      <c r="T9" s="94" t="s">
        <v>44</v>
      </c>
      <c r="U9" s="92" t="s">
        <v>45</v>
      </c>
      <c r="V9" s="92" t="s">
        <v>46</v>
      </c>
      <c r="W9" s="93" t="s">
        <v>47</v>
      </c>
      <c r="X9" s="92" t="s">
        <v>48</v>
      </c>
      <c r="Y9" s="92" t="s">
        <v>49</v>
      </c>
      <c r="Z9" s="93" t="s">
        <v>50</v>
      </c>
      <c r="AA9" s="92" t="s">
        <v>51</v>
      </c>
      <c r="AB9" s="92" t="s">
        <v>52</v>
      </c>
      <c r="AC9" s="93" t="s">
        <v>53</v>
      </c>
      <c r="AD9" s="92" t="s">
        <v>54</v>
      </c>
      <c r="AE9" s="92" t="s">
        <v>55</v>
      </c>
      <c r="AF9" s="93" t="s">
        <v>56</v>
      </c>
      <c r="AG9" s="92" t="s">
        <v>57</v>
      </c>
      <c r="AH9" s="95" t="s">
        <v>58</v>
      </c>
      <c r="AI9" s="96" t="s">
        <v>59</v>
      </c>
      <c r="AJ9" s="96" t="s">
        <v>60</v>
      </c>
      <c r="AK9" s="97" t="s">
        <v>61</v>
      </c>
      <c r="AL9" s="96" t="s">
        <v>62</v>
      </c>
      <c r="AM9" s="96" t="s">
        <v>63</v>
      </c>
      <c r="AN9" s="96" t="s">
        <v>64</v>
      </c>
      <c r="AO9" s="96" t="s">
        <v>65</v>
      </c>
      <c r="AP9" s="97" t="s">
        <v>66</v>
      </c>
      <c r="AQ9" s="96" t="s">
        <v>67</v>
      </c>
      <c r="AR9" s="96" t="s">
        <v>68</v>
      </c>
      <c r="AS9" s="97" t="s">
        <v>69</v>
      </c>
      <c r="AT9" s="96" t="s">
        <v>70</v>
      </c>
      <c r="AU9" s="96" t="s">
        <v>71</v>
      </c>
      <c r="AV9" s="97" t="s">
        <v>72</v>
      </c>
      <c r="AW9" s="96" t="s">
        <v>73</v>
      </c>
      <c r="AX9" s="96" t="s">
        <v>74</v>
      </c>
      <c r="AY9" s="97" t="s">
        <v>75</v>
      </c>
      <c r="AZ9" s="96" t="s">
        <v>76</v>
      </c>
      <c r="BA9" s="95" t="s">
        <v>77</v>
      </c>
      <c r="BB9" s="98" t="s">
        <v>78</v>
      </c>
      <c r="BC9" s="98" t="s">
        <v>79</v>
      </c>
      <c r="BD9" s="99" t="s">
        <v>80</v>
      </c>
      <c r="BE9" s="98" t="s">
        <v>81</v>
      </c>
      <c r="BF9" s="98" t="s">
        <v>82</v>
      </c>
      <c r="BG9" s="98" t="s">
        <v>83</v>
      </c>
      <c r="BH9" s="98" t="s">
        <v>84</v>
      </c>
      <c r="BI9" s="99" t="s">
        <v>85</v>
      </c>
      <c r="BJ9" s="100" t="s">
        <v>86</v>
      </c>
      <c r="BK9" s="100" t="s">
        <v>87</v>
      </c>
      <c r="BL9" s="99" t="s">
        <v>88</v>
      </c>
      <c r="BM9" s="98" t="s">
        <v>89</v>
      </c>
      <c r="BN9" s="98" t="s">
        <v>90</v>
      </c>
      <c r="BO9" s="99" t="s">
        <v>91</v>
      </c>
      <c r="BP9" s="98" t="s">
        <v>92</v>
      </c>
      <c r="BQ9" s="98" t="s">
        <v>93</v>
      </c>
      <c r="BR9" s="99" t="s">
        <v>94</v>
      </c>
      <c r="BS9" s="98" t="s">
        <v>95</v>
      </c>
      <c r="BT9" s="95" t="s">
        <v>96</v>
      </c>
      <c r="BU9" s="101" t="s">
        <v>97</v>
      </c>
      <c r="BV9" s="101" t="s">
        <v>98</v>
      </c>
      <c r="BW9" s="101" t="s">
        <v>99</v>
      </c>
      <c r="BX9" s="101" t="s">
        <v>100</v>
      </c>
      <c r="BY9" s="101" t="s">
        <v>101</v>
      </c>
      <c r="BZ9" s="95" t="s">
        <v>102</v>
      </c>
      <c r="CA9" s="102" t="s">
        <v>103</v>
      </c>
      <c r="CB9" s="103" t="s">
        <v>104</v>
      </c>
      <c r="CC9" s="102" t="s">
        <v>105</v>
      </c>
      <c r="CD9" s="104" t="s">
        <v>106</v>
      </c>
      <c r="CE9" s="105" t="s">
        <v>107</v>
      </c>
      <c r="CF9" s="106" t="s">
        <v>108</v>
      </c>
      <c r="CG9" s="105" t="s">
        <v>109</v>
      </c>
      <c r="CH9" s="107" t="s">
        <v>110</v>
      </c>
      <c r="CI9" s="108" t="s">
        <v>111</v>
      </c>
      <c r="CJ9" s="109" t="s">
        <v>112</v>
      </c>
      <c r="CK9" s="110" t="s">
        <v>113</v>
      </c>
      <c r="CL9" s="110" t="s">
        <v>114</v>
      </c>
      <c r="CM9" s="111" t="s">
        <v>115</v>
      </c>
      <c r="CN9" s="111" t="s">
        <v>116</v>
      </c>
      <c r="CO9" s="111" t="s">
        <v>117</v>
      </c>
      <c r="CP9" s="111" t="s">
        <v>118</v>
      </c>
      <c r="CQ9" s="108" t="s">
        <v>119</v>
      </c>
      <c r="CR9" s="112" t="s">
        <v>120</v>
      </c>
      <c r="CS9" s="113" t="s">
        <v>121</v>
      </c>
      <c r="CT9" s="113" t="s">
        <v>122</v>
      </c>
      <c r="CU9" s="112" t="s">
        <v>123</v>
      </c>
      <c r="CV9" s="112" t="s">
        <v>124</v>
      </c>
      <c r="CW9" s="112" t="s">
        <v>125</v>
      </c>
      <c r="CX9" s="112" t="s">
        <v>126</v>
      </c>
      <c r="CY9" s="108" t="s">
        <v>127</v>
      </c>
      <c r="CZ9" s="114" t="s">
        <v>128</v>
      </c>
      <c r="DA9" s="115" t="s">
        <v>129</v>
      </c>
      <c r="DB9" s="115" t="s">
        <v>130</v>
      </c>
      <c r="DC9" s="114" t="s">
        <v>131</v>
      </c>
      <c r="DD9" s="114" t="s">
        <v>132</v>
      </c>
      <c r="DE9" s="114" t="s">
        <v>133</v>
      </c>
      <c r="DF9" s="114" t="s">
        <v>134</v>
      </c>
      <c r="DG9" s="116" t="s">
        <v>135</v>
      </c>
      <c r="DH9" s="101" t="s">
        <v>136</v>
      </c>
      <c r="DI9" s="101" t="s">
        <v>137</v>
      </c>
      <c r="DJ9" s="101" t="s">
        <v>138</v>
      </c>
      <c r="DK9" s="101" t="s">
        <v>139</v>
      </c>
      <c r="DL9" s="101" t="s">
        <v>140</v>
      </c>
      <c r="DM9" s="101" t="s">
        <v>141</v>
      </c>
      <c r="DN9" s="101" t="s">
        <v>142</v>
      </c>
      <c r="DO9" s="117" t="s">
        <v>143</v>
      </c>
      <c r="DP9" s="118" t="s">
        <v>144</v>
      </c>
      <c r="DQ9" s="119" t="s">
        <v>145</v>
      </c>
      <c r="DR9" s="120" t="s">
        <v>146</v>
      </c>
      <c r="DS9" s="121" t="s">
        <v>147</v>
      </c>
      <c r="DT9" s="121" t="s">
        <v>148</v>
      </c>
      <c r="DU9" s="122" t="s">
        <v>149</v>
      </c>
      <c r="DV9" s="123" t="s">
        <v>150</v>
      </c>
      <c r="DW9" s="120" t="s">
        <v>151</v>
      </c>
      <c r="DX9" s="120" t="s">
        <v>152</v>
      </c>
      <c r="DY9" s="124" t="s">
        <v>153</v>
      </c>
      <c r="DZ9" s="125" t="s">
        <v>154</v>
      </c>
      <c r="EA9" s="126" t="s">
        <v>155</v>
      </c>
      <c r="EB9" s="127" t="s">
        <v>156</v>
      </c>
      <c r="EC9" s="127" t="s">
        <v>157</v>
      </c>
      <c r="ED9" s="128" t="s">
        <v>104</v>
      </c>
      <c r="EE9" s="129" t="s">
        <v>158</v>
      </c>
      <c r="EF9" s="130" t="s">
        <v>159</v>
      </c>
      <c r="EG9" s="130" t="s">
        <v>160</v>
      </c>
      <c r="EH9" s="130" t="s">
        <v>161</v>
      </c>
      <c r="EI9" s="131" t="s">
        <v>162</v>
      </c>
      <c r="EJ9" s="132" t="s">
        <v>163</v>
      </c>
    </row>
    <row r="10" spans="1:140" x14ac:dyDescent="0.25">
      <c r="A10" s="134" t="str">
        <f t="shared" ref="A10" si="0">IF(AND(B10="",D10="",E10="",F10="",J10=""),"",RIGHT($B10,5)&amp;TEXT($D10,"yyyymm")&amp;TEXT($E10,"00000")&amp;LEFT($F10,4)&amp;LEFT($J10,5))</f>
        <v>8000320190600001ANGEHOMIC</v>
      </c>
      <c r="B10" s="135" t="s">
        <v>164</v>
      </c>
      <c r="C10" s="135" t="s">
        <v>165</v>
      </c>
      <c r="D10" s="136">
        <v>43627</v>
      </c>
      <c r="E10" s="137">
        <v>1</v>
      </c>
      <c r="F10" s="135" t="s">
        <v>166</v>
      </c>
      <c r="G10" s="135" t="s">
        <v>167</v>
      </c>
      <c r="H10" s="135" t="s">
        <v>168</v>
      </c>
      <c r="I10" s="135"/>
      <c r="J10" s="135" t="s">
        <v>169</v>
      </c>
      <c r="K10" s="135" t="s">
        <v>170</v>
      </c>
      <c r="L10" s="135" t="s">
        <v>168</v>
      </c>
      <c r="M10" s="135">
        <v>85464994</v>
      </c>
      <c r="N10" s="135" t="s">
        <v>171</v>
      </c>
      <c r="O10" s="216"/>
      <c r="P10" s="139"/>
      <c r="Q10" s="140"/>
      <c r="R10" s="141">
        <f>IFERROR(IF(VLOOKUP(YEAR($D10),SMMLV!$A$2:$C$41,3,0)*$P10=$Q10,$Q10,IF($P10="",$Q10,VLOOKUP(YEAR($D10),SMMLV!$A$2:$C$41,3,0)*$P10)),0)</f>
        <v>0</v>
      </c>
      <c r="S10" s="142"/>
      <c r="T10" s="143">
        <v>58270610</v>
      </c>
      <c r="U10" s="144"/>
      <c r="V10" s="145"/>
      <c r="W10" s="146">
        <f>IFERROR(SUM(IF(VLOOKUP(YEAR($D10),SMMLV!$A$2:$C$41,3,0)*S10=T10,T10,IF(S10="",T10,VLOOKUP(YEAR($D10),SMMLV!$A$2:$C$41,3,0)*S10)),IF(VLOOKUP(YEAR($D10),SMMLV!$A$2:$C$41,3,0)*U10=V10,V10,IF(U10="",V10,VLOOKUP(YEAR($D10),SMMLV!$A$2:$C$41,3,0)*U10))),0)</f>
        <v>58270610</v>
      </c>
      <c r="X10" s="147">
        <v>100</v>
      </c>
      <c r="Y10" s="140"/>
      <c r="Z10" s="141">
        <f>IFERROR(IF(VLOOKUP(YEAR($D10),SMMLV!$A$2:$C$41,3,0)*$X10=$Y10,$Y10,IF($X10="",$Y10,VLOOKUP(YEAR($D10),SMMLV!$A$2:$C$41,3,0)*$X10)),0)</f>
        <v>82811600</v>
      </c>
      <c r="AA10" s="148"/>
      <c r="AB10" s="143"/>
      <c r="AC10" s="141">
        <f>IFERROR(IF(VLOOKUP(YEAR($D10),SMMLV!$A$2:$C$41,3,0)*$AA10=$AB10,$AB10,IF($AA10="",$AB10,VLOOKUP(YEAR($D10),SMMLV!$A$2:$C$41,3,0)*$AA10)),0)</f>
        <v>0</v>
      </c>
      <c r="AD10" s="148"/>
      <c r="AE10" s="143"/>
      <c r="AF10" s="141">
        <f>IFERROR(IF(VLOOKUP(YEAR($D10),SMMLV!$A$2:$C$41,3,0)*$AD10=$AE10,$AE10,IF($AD10="",$AE10,VLOOKUP(YEAR($D10),SMMLV!$A$2:$C$41,3,0)*$AD10)),0)</f>
        <v>0</v>
      </c>
      <c r="AG10" s="135"/>
      <c r="AH10" s="146">
        <f t="shared" ref="AH10" si="1">IFERROR(IF(OR(AG10="NULIDAD",AG10="NULIDAD PARCIAL",AG10="REVOCA RECONOCIMIENTO",),0,SUM(R10,W10,Z10,AC10,AF10)),0)</f>
        <v>141082210</v>
      </c>
      <c r="AI10" s="139"/>
      <c r="AJ10" s="140"/>
      <c r="AK10" s="141">
        <f>IFERROR(IF(VLOOKUP(YEAR($D10),SMMLV!$A$2:$C$41,3,0)*$AI10=AJ10,AJ10,IF($AI10="",AJ10,VLOOKUP(YEAR($D10),SMMLV!$A$2:$C$41,3,0)*$AI10)),0)</f>
        <v>0</v>
      </c>
      <c r="AL10" s="142"/>
      <c r="AM10" s="143"/>
      <c r="AN10" s="148"/>
      <c r="AO10" s="145"/>
      <c r="AP10" s="146">
        <f>IFERROR(SUM(IF(VLOOKUP(YEAR($D10),SMMLV!$A$2:$C$41,3,0)*AL10=AM10,AM10,IF(AL10="",AM10,VLOOKUP(YEAR($D10),SMMLV!$A$2:$C$41,3,0)*AL10)),IF(VLOOKUP(YEAR($D10),SMMLV!$A$2:$C$41,3,0)*AN10=AO10,AO10,IF(AN10="",AO10,VLOOKUP(YEAR($D10),SMMLV!$A$2:$C$41,3,0)*AN10))),0)</f>
        <v>0</v>
      </c>
      <c r="AQ10" s="149"/>
      <c r="AR10" s="143"/>
      <c r="AS10" s="141">
        <f>IFERROR(IF(VLOOKUP(YEAR($D10),SMMLV!$A$2:$C$41,3,0)*AQ10=AR10,AR10,IF(AQ10="",AR10,VLOOKUP(YEAR($D10),SMMLV!$A$2:$C$41,3,0)*AQ10)),0)</f>
        <v>0</v>
      </c>
      <c r="AT10" s="148"/>
      <c r="AU10" s="143"/>
      <c r="AV10" s="141">
        <f>IFERROR(IF(VLOOKUP(YEAR($D10),SMMLV!$A$2:$C$41,3,0)*AT10=AU10,AU10,IF(AT10="",AU10,VLOOKUP(YEAR($D10),SMMLV!$A$2:$C$41,3,0)*AT10)),0)</f>
        <v>0</v>
      </c>
      <c r="AW10" s="148"/>
      <c r="AX10" s="143"/>
      <c r="AY10" s="141">
        <f>IFERROR(IF(VLOOKUP(YEAR($D10),SMMLV!$A$2:$C$41,3,0)*AW10=AX10,AX10,IF(AW10="",AX10,VLOOKUP(YEAR($D10),SMMLV!$A$2:$C$41,3,0)*AW10)),0)</f>
        <v>0</v>
      </c>
      <c r="AZ10" s="135"/>
      <c r="BA10" s="146">
        <f t="shared" ref="BA10" si="2">IFERROR(IF(OR(AZ10="NULIDAD",AZ10="NULIDAD PARCIAL",AZ10="REVOCA RECONOCIMIENTO",),0,SUM(AK10,AP10,AS10,AV10,AY10)),0)</f>
        <v>0</v>
      </c>
      <c r="BB10" s="139"/>
      <c r="BC10" s="140"/>
      <c r="BD10" s="141">
        <f>IFERROR(IF(VLOOKUP(YEAR($D10),SMMLV!$A$2:$C$41,3,0)*BB10=BC10,BC10,IF(BB10="",BC10,VLOOKUP(YEAR($D10),SMMLV!$A$2:$C$41,3,0)*BB10)),0)</f>
        <v>0</v>
      </c>
      <c r="BE10" s="142"/>
      <c r="BF10" s="143"/>
      <c r="BG10" s="148"/>
      <c r="BH10" s="145"/>
      <c r="BI10" s="146">
        <f>IFERROR(SUM(IF(VLOOKUP(YEAR($D10),SMMLV!$A$2:$C$41,3,0)*BE10=BF10,BF10,IF(BE10="",BF10,VLOOKUP(YEAR($D10),SMMLV!$A$2:$C$41,3,0)*BE10)),IF(VLOOKUP(YEAR($D10),SMMLV!$A$2:$C$41,3,0)*BG10=BH10,BH10,IF(BG10="",BH10,VLOOKUP(YEAR($D10),SMMLV!$A$2:$C$41,3,0)*BG10))),0)</f>
        <v>0</v>
      </c>
      <c r="BJ10" s="150"/>
      <c r="BK10" s="151"/>
      <c r="BL10" s="141">
        <f>IFERROR(IF(VLOOKUP(YEAR($D10),SMMLV!$A$2:$C$41,3,0)*BJ10=BK10,BK10,IF(BJ10="",BK10,VLOOKUP(YEAR($D10),SMMLV!$A$2:$C$41,3,0)*BJ10)),0)</f>
        <v>0</v>
      </c>
      <c r="BM10" s="148"/>
      <c r="BN10" s="143"/>
      <c r="BO10" s="141">
        <f>IFERROR(IF(VLOOKUP(YEAR($D10),SMMLV!$A$2:$C$41,3,0)*BM10=BN10,BN10,IF(BM10="",BN10,VLOOKUP(YEAR($D10),SMMLV!$A$2:$C$41,3,0)*BM10)),0)</f>
        <v>0</v>
      </c>
      <c r="BP10" s="148"/>
      <c r="BQ10" s="143"/>
      <c r="BR10" s="141">
        <f>IFERROR(IF(VLOOKUP(YEAR($D10),SMMLV!$A$2:$C$41,3,0)*BP10=BQ10,BQ10,IF(BP10="",BQ10,VLOOKUP(YEAR($D10),SMMLV!$A$2:$C$41,3,0)*BP10)),0)</f>
        <v>0</v>
      </c>
      <c r="BS10" s="135"/>
      <c r="BT10" s="146">
        <f>IFERROR(IF(OR($BS10="NULIDAD",$BS10="NULIDAD PARCIAL",$BS10="REVOCA RECONOCIMIENTO",),0,SUM($BD10,$BI10,$BL10,$BO10,$BR10)),0)</f>
        <v>0</v>
      </c>
      <c r="BU10" s="152">
        <f>IFERROR(IF($BD10&gt;0,$BD10,IF($AK10&gt;0,$AK10,$R10)),0)</f>
        <v>0</v>
      </c>
      <c r="BV10" s="152">
        <f>IFERROR(IF($BI10&gt;0,$BI10,IF($AP10&gt;0,$AP10,$W10)),0)</f>
        <v>58270610</v>
      </c>
      <c r="BW10" s="152">
        <f>IFERROR(IF($BL10&gt;0,$BL10,IF($AS10&gt;0,$AS10,$Z10)),0)</f>
        <v>82811600</v>
      </c>
      <c r="BX10" s="152">
        <f>IFERROR(IF($BO10&gt;0,$BO10,IF($AV10&gt;0,$AV10,$AC10)),0)</f>
        <v>0</v>
      </c>
      <c r="BY10" s="152">
        <f>IFERROR(IF($BR10&gt;0,$BR10,IF($AY10&gt;0,$AY10,$AF10)),0)</f>
        <v>0</v>
      </c>
      <c r="BZ10" s="152">
        <f t="shared" ref="BZ10:BZ11" si="3">IFERROR($BU10+$BV10+$BW10+$BX10+$BY10,0)</f>
        <v>141082210</v>
      </c>
      <c r="CA10" s="135"/>
      <c r="CB10" s="135"/>
      <c r="CC10" s="135"/>
      <c r="CD10" s="153">
        <f t="shared" ref="CD10:CD11" si="4">+$D10</f>
        <v>43627</v>
      </c>
      <c r="CE10" s="154">
        <f>IFERROR(INDEX(IPC!$A$11:$Y$22,MATCH(PROPER(TEXT(CD10,"mmmm")),IPC!$A$11:$A$22,0),MATCH(YEAR(CD10),IPC!$A$10:$Y$10,0)),0)</f>
        <v>102.71</v>
      </c>
      <c r="CF10" s="155">
        <v>45716</v>
      </c>
      <c r="CG10" s="154">
        <f>IFERROR(INDEX(IPC!$A$11:$Y$22,MATCH(PROPER(TEXT(CF10,"mmmm")),IPC!$A$11:$A$22,0),MATCH(YEAR(CF10),IPC!$A$10:$Y$10,0)),0)</f>
        <v>147.9</v>
      </c>
      <c r="CH10" s="156">
        <f t="shared" ref="CH10:CH11" si="5">IFERROR($CG10/$CE10,0)</f>
        <v>1.4399766332392174</v>
      </c>
      <c r="CI10" s="146">
        <f>IFERROR(VLOOKUP(YEAR(CF10),SMMLV!$A$1:$C$43,3,0),0)</f>
        <v>1423500</v>
      </c>
      <c r="CJ10" s="152">
        <f t="shared" ref="CJ10" si="6">IFERROR(IF(P10&gt;0,P10*CI10,Q10*CH10),0)</f>
        <v>0</v>
      </c>
      <c r="CK10" s="152">
        <f t="shared" ref="CK10" si="7">IFERROR(IF(S10&gt;0,S10*CI10,T10*CH10),0)</f>
        <v>83908316.80459547</v>
      </c>
      <c r="CL10" s="152">
        <f t="shared" ref="CL10" si="8">IFERROR(IF(U10&gt;0,U10*CI10,V10*CH10),0)</f>
        <v>0</v>
      </c>
      <c r="CM10" s="152">
        <f t="shared" ref="CM10" si="9">IFERROR(IF((CK10+CL10)&gt;0,CK10+CL10,V10*CH10),0)</f>
        <v>83908316.80459547</v>
      </c>
      <c r="CN10" s="152">
        <f t="shared" ref="CN10" si="10">IFERROR(IF(X10&gt;0,X10*CI10,Y10*CH10),0)</f>
        <v>142350000</v>
      </c>
      <c r="CO10" s="152">
        <f t="shared" ref="CO10" si="11">IFERROR(IF(AA10&gt;0,AA10*CI10,AB10*CH10),0)</f>
        <v>0</v>
      </c>
      <c r="CP10" s="152">
        <f t="shared" ref="CP10" si="12">IFERROR(IF(AD10&gt;0,AD10*CI10,AE10*CH10),0)</f>
        <v>0</v>
      </c>
      <c r="CQ10" s="152">
        <f t="shared" ref="CQ10" si="13">IFERROR(IF(AG10="NULIDAD",0,CJ10+CM10+CN10+CO10+CP10),0)</f>
        <v>226258316.80459547</v>
      </c>
      <c r="CR10" s="152">
        <f>IFERROR(IF(AI10&gt;0,AI10*CI10,AJ10*CH10),0)</f>
        <v>0</v>
      </c>
      <c r="CS10" s="152">
        <f>IFERROR(IF(AL10&gt;0,AL10*CI10,AM10*CH10),0)</f>
        <v>0</v>
      </c>
      <c r="CT10" s="152">
        <f>IFERROR(IF(AN10&gt;0,AN10*CI10,AO10*CH10),0)</f>
        <v>0</v>
      </c>
      <c r="CU10" s="152">
        <f t="shared" ref="CU10" si="14">IFERROR(IF((CS10+CT10)&gt;0,CS10+CT10,AK10*CH10),0)</f>
        <v>0</v>
      </c>
      <c r="CV10" s="152">
        <f t="shared" ref="CV10" si="15">IFERROR(IF(AQ10&gt;0,AQ10*CI10,AR10*CH10),0)</f>
        <v>0</v>
      </c>
      <c r="CW10" s="152">
        <f t="shared" ref="CW10" si="16">IFERROR(IF(AT10&gt;0,AT10*CI10,AU10*CH10),0)</f>
        <v>0</v>
      </c>
      <c r="CX10" s="152">
        <f t="shared" ref="CX10" si="17">IFERROR(IF(AW10&gt;0,AW10*CI10,AX10*CH10),0)</f>
        <v>0</v>
      </c>
      <c r="CY10" s="152">
        <f t="shared" ref="CY10" si="18">IFERROR(IF(AZ10="NULIDAD",0,CR10+CU10+CV10+CW10+CX10),0)</f>
        <v>0</v>
      </c>
      <c r="CZ10" s="152">
        <f t="shared" ref="CZ10" si="19">IFERROR(IF(BB10&gt;0,BB10*CI10*CH10,BC10*CH10),0)</f>
        <v>0</v>
      </c>
      <c r="DA10" s="152">
        <f t="shared" ref="DA10" si="20">IFERROR(IF(BE10&gt;0,BE10*CI10,BF10*CH10),0)</f>
        <v>0</v>
      </c>
      <c r="DB10" s="152">
        <f t="shared" ref="DB10" si="21">IFERROR(IF(BG10&gt;0,BG10*CI10,BH10*CH10),0)</f>
        <v>0</v>
      </c>
      <c r="DC10" s="152">
        <f t="shared" ref="DC10" si="22">IFERROR(IF((DA10+DB10)&gt;0,DA10+DB10,AZ10*CH10),0)</f>
        <v>0</v>
      </c>
      <c r="DD10" s="152">
        <f t="shared" ref="DD10" si="23">IFERROR(IF(BJ10&gt;0,BJ10*CI10,BK10*CH10),0)</f>
        <v>0</v>
      </c>
      <c r="DE10" s="152">
        <f t="shared" ref="DE10" si="24">IFERROR(IF(BM10&gt;0,BM10*CI10,BN10*CH10),0)</f>
        <v>0</v>
      </c>
      <c r="DF10" s="152">
        <f t="shared" ref="DF10" si="25">IFERROR(IF(BP10&gt;0,BP10*CI10,BQ10*CH10),0)</f>
        <v>0</v>
      </c>
      <c r="DG10" s="152">
        <f t="shared" ref="DG10" si="26">IFERROR(IF(BS10="NULIDAD",0,CZ10+DC10+DD10+DE10+DF10),0)</f>
        <v>0</v>
      </c>
      <c r="DH10" s="152">
        <f t="shared" ref="DH10" si="27">IFERROR(IF(CZ10&gt;0,CZ10,IF(CR10&gt;0,CR10,CJ10)),0)</f>
        <v>0</v>
      </c>
      <c r="DI10" s="152">
        <f t="shared" ref="DI10" si="28">IFERROR(IF(DA10&gt;0,DA10,IF(CS10&gt;0,CS10,CK10)),0)</f>
        <v>83908316.80459547</v>
      </c>
      <c r="DJ10" s="152">
        <f t="shared" ref="DJ10" si="29">IFERROR(IF(DB10&gt;0,DB10,IF(CT10&gt;0,CT10,CL10)),0)</f>
        <v>0</v>
      </c>
      <c r="DK10" s="152">
        <f t="shared" ref="DK10" si="30">IFERROR(IF(DC10&gt;0,DC10,IF(CU10&gt;0,CU10,CM10)),0)</f>
        <v>83908316.80459547</v>
      </c>
      <c r="DL10" s="152">
        <f t="shared" ref="DL10" si="31">IFERROR(IF(DD10&gt;0,DD10,IF(CV10&gt;0,CV10,CN10)),0)</f>
        <v>142350000</v>
      </c>
      <c r="DM10" s="152">
        <f t="shared" ref="DM10" si="32">IFERROR(IF(DE10&gt;0,DE10,IF(CW10&gt;0,CW10,CO10)),0)</f>
        <v>0</v>
      </c>
      <c r="DN10" s="152">
        <f t="shared" ref="DN10" si="33">IFERROR(IF(DF10&gt;0,DF10,IF(CX10&gt;0,CX10,CP10)),0)</f>
        <v>0</v>
      </c>
      <c r="DO10" s="157">
        <f>ROUND(IFERROR($DH10+$DK10+$DL10+$DM10+$DN10,0),0)</f>
        <v>226258317</v>
      </c>
      <c r="DP10" s="174" t="str">
        <f>$M10&amp;LEFT($J10,5)&amp;LEFT($F10,7)</f>
        <v>85464994HOMICANGEL M</v>
      </c>
      <c r="DQ10" s="158" t="str">
        <f>IF(LEFT($J10,5)="LESIO",$J10,LEFT($J10,5))</f>
        <v>HOMIC</v>
      </c>
      <c r="DR10" s="159" t="s">
        <v>172</v>
      </c>
      <c r="DS10" s="160"/>
      <c r="DT10" s="161"/>
      <c r="DU10" s="162"/>
      <c r="DV10" s="163"/>
      <c r="DW10" s="164">
        <v>0</v>
      </c>
      <c r="DX10" s="165"/>
      <c r="DY10" s="166">
        <f t="shared" ref="DY10:DY11" si="34">$DW10+$DX10</f>
        <v>0</v>
      </c>
      <c r="DZ10" s="167"/>
      <c r="EA10" s="168">
        <f>ROUND(IF((DH10-DZ10)&gt;DY10,2,IF(DZ10&gt;DH10,DY10,IF(DH10+DZ10=0,DY10,IF(DH10-DZ10&lt;DY10,DY10-(DH10-DZ10),IF(AND(DH10=0,DZ10=0),DY10,2))))),2)</f>
        <v>0</v>
      </c>
      <c r="EB10" s="169">
        <f>ROUND(EA10*$ED$8,2)</f>
        <v>0</v>
      </c>
      <c r="EC10" s="169">
        <f>ROUND(DY10-EB10,2)</f>
        <v>0</v>
      </c>
      <c r="ED10" s="170"/>
      <c r="EE10" s="171">
        <f>IF(DY10&gt;DO10,"SUPERA RECONOCIMEINTO SENTENCIA",)</f>
        <v>0</v>
      </c>
      <c r="EF10" s="171">
        <f>IFERROR(IF(DY10&gt;((_xlfn.XLOOKUP(DQ10,TOPES!B:B,TOPES!C:C,,,)*INDEXACIÓN!CI10)),"SUPERA TOPES DEL HV",0),"HV NO ENCONTRADO")</f>
        <v>0</v>
      </c>
      <c r="EG10" s="171">
        <f>IF(SUMIF($M:$M,$M10,$DW:$DW)&gt;$EG$8,"SUPERA TOPES PGN",0)</f>
        <v>0</v>
      </c>
      <c r="EH10" s="171">
        <f>IF(SUMIF($M:$M,$M10,$DY:$DY)&gt;$EH$8,"CONSULTA DIAN",0)</f>
        <v>0</v>
      </c>
      <c r="EI10" s="172">
        <f>IF(AND(DR10="ADULTOS",EC10=0),"NO INCLUIR EN ACAPITE DE ADULTOS",0)</f>
        <v>0</v>
      </c>
      <c r="EJ10" s="173"/>
    </row>
    <row r="11" spans="1:140" x14ac:dyDescent="0.25">
      <c r="A11" s="134" t="str">
        <f t="shared" ref="A11" si="35">IF(AND(B11="",D11="",E11="",F11="",J11=""),"",RIGHT($B11,5)&amp;TEXT($D11,"yyyymm")&amp;TEXT($E11,"00000")&amp;LEFT($F11,4)&amp;LEFT($J11,5))</f>
        <v>8000320190600002GRIMHOMIC</v>
      </c>
      <c r="B11" s="135" t="s">
        <v>164</v>
      </c>
      <c r="C11" s="135" t="s">
        <v>165</v>
      </c>
      <c r="D11" s="136">
        <v>43627</v>
      </c>
      <c r="E11" s="137">
        <v>2</v>
      </c>
      <c r="F11" s="135" t="s">
        <v>170</v>
      </c>
      <c r="G11" s="135" t="s">
        <v>167</v>
      </c>
      <c r="H11" s="135" t="s">
        <v>168</v>
      </c>
      <c r="I11" s="135">
        <v>85464994</v>
      </c>
      <c r="J11" s="135" t="s">
        <v>169</v>
      </c>
      <c r="K11" s="135" t="s">
        <v>173</v>
      </c>
      <c r="L11" s="135" t="s">
        <v>168</v>
      </c>
      <c r="M11" s="138">
        <v>1082898232</v>
      </c>
      <c r="N11" s="135" t="s">
        <v>174</v>
      </c>
      <c r="O11" s="216"/>
      <c r="P11" s="139"/>
      <c r="Q11" s="140"/>
      <c r="R11" s="141">
        <f>IFERROR(IF(VLOOKUP(YEAR($D11),SMMLV!$A$2:$C$41,3,0)*$P11=$Q11,$Q11,IF($P11="",$Q11,VLOOKUP(YEAR($D11),SMMLV!$A$2:$C$41,3,0)*$P11)),0)</f>
        <v>0</v>
      </c>
      <c r="S11" s="142"/>
      <c r="T11" s="143"/>
      <c r="U11" s="144"/>
      <c r="V11" s="145"/>
      <c r="W11" s="146">
        <f>IFERROR(SUM(IF(VLOOKUP(YEAR($D11),SMMLV!$A$2:$C$41,3,0)*S11=T11,T11,IF(S11="",T11,VLOOKUP(YEAR($D11),SMMLV!$A$2:$C$41,3,0)*S11)),IF(VLOOKUP(YEAR($D11),SMMLV!$A$2:$C$41,3,0)*U11=V11,V11,IF(U11="",V11,VLOOKUP(YEAR($D11),SMMLV!$A$2:$C$41,3,0)*U11))),0)</f>
        <v>0</v>
      </c>
      <c r="X11" s="147"/>
      <c r="Y11" s="140"/>
      <c r="Z11" s="141">
        <f>IFERROR(IF(VLOOKUP(YEAR($D11),SMMLV!$A$2:$C$41,3,0)*$X11=$Y11,$Y11,IF($X11="",$Y11,VLOOKUP(YEAR($D11),SMMLV!$A$2:$C$41,3,0)*$X11)),0)</f>
        <v>0</v>
      </c>
      <c r="AA11" s="148"/>
      <c r="AB11" s="143"/>
      <c r="AC11" s="141">
        <f>IFERROR(IF(VLOOKUP(YEAR($D11),SMMLV!$A$2:$C$41,3,0)*$AA11=$AB11,$AB11,IF($AA11="",$AB11,VLOOKUP(YEAR($D11),SMMLV!$A$2:$C$41,3,0)*$AA11)),0)</f>
        <v>0</v>
      </c>
      <c r="AD11" s="148"/>
      <c r="AE11" s="143"/>
      <c r="AF11" s="141">
        <f>IFERROR(IF(VLOOKUP(YEAR($D11),SMMLV!$A$2:$C$41,3,0)*$AD11=$AE11,$AE11,IF($AD11="",$AE11,VLOOKUP(YEAR($D11),SMMLV!$A$2:$C$41,3,0)*$AD11)),0)</f>
        <v>0</v>
      </c>
      <c r="AG11" s="135"/>
      <c r="AH11" s="146">
        <f t="shared" ref="AH11" si="36">IFERROR(IF(OR(AG11="NULIDAD",AG11="NULIDAD PARCIAL",AG11="REVOCA RECONOCIMIENTO",),0,SUM(R11,W11,Z11,AC11,AF11)),0)</f>
        <v>0</v>
      </c>
      <c r="AI11" s="139"/>
      <c r="AJ11" s="140"/>
      <c r="AK11" s="141">
        <f>IFERROR(IF(VLOOKUP(YEAR($D11),SMMLV!$A$2:$C$41,3,0)*$AI11=AJ11,AJ11,IF($AI11="",AJ11,VLOOKUP(YEAR($D11),SMMLV!$A$2:$C$41,3,0)*$AI11)),0)</f>
        <v>0</v>
      </c>
      <c r="AL11" s="142"/>
      <c r="AM11" s="143"/>
      <c r="AN11" s="148"/>
      <c r="AO11" s="145"/>
      <c r="AP11" s="146">
        <f>IFERROR(SUM(IF(VLOOKUP(YEAR($D11),SMMLV!$A$2:$C$41,3,0)*AL11=AM11,AM11,IF(AL11="",AM11,VLOOKUP(YEAR($D11),SMMLV!$A$2:$C$41,3,0)*AL11)),IF(VLOOKUP(YEAR($D11),SMMLV!$A$2:$C$41,3,0)*AN11=AO11,AO11,IF(AN11="",AO11,VLOOKUP(YEAR($D11),SMMLV!$A$2:$C$41,3,0)*AN11))),0)</f>
        <v>0</v>
      </c>
      <c r="AQ11" s="149"/>
      <c r="AR11" s="143"/>
      <c r="AS11" s="141">
        <f>IFERROR(IF(VLOOKUP(YEAR($D11),SMMLV!$A$2:$C$41,3,0)*AQ11=AR11,AR11,IF(AQ11="",AR11,VLOOKUP(YEAR($D11),SMMLV!$A$2:$C$41,3,0)*AQ11)),0)</f>
        <v>0</v>
      </c>
      <c r="AT11" s="148"/>
      <c r="AU11" s="143"/>
      <c r="AV11" s="141">
        <f>IFERROR(IF(VLOOKUP(YEAR($D11),SMMLV!$A$2:$C$41,3,0)*AT11=AU11,AU11,IF(AT11="",AU11,VLOOKUP(YEAR($D11),SMMLV!$A$2:$C$41,3,0)*AT11)),0)</f>
        <v>0</v>
      </c>
      <c r="AW11" s="148"/>
      <c r="AX11" s="143"/>
      <c r="AY11" s="141">
        <f>IFERROR(IF(VLOOKUP(YEAR($D11),SMMLV!$A$2:$C$41,3,0)*AW11=AX11,AX11,IF(AW11="",AX11,VLOOKUP(YEAR($D11),SMMLV!$A$2:$C$41,3,0)*AW11)),0)</f>
        <v>0</v>
      </c>
      <c r="AZ11" s="135"/>
      <c r="BA11" s="146">
        <f t="shared" ref="BA11" si="37">IFERROR(IF(OR(AZ11="NULIDAD",AZ11="NULIDAD PARCIAL",AZ11="REVOCA RECONOCIMIENTO",),0,SUM(AK11,AP11,AS11,AV11,AY11)),0)</f>
        <v>0</v>
      </c>
      <c r="BB11" s="139"/>
      <c r="BC11" s="140"/>
      <c r="BD11" s="141">
        <f>IFERROR(IF(VLOOKUP(YEAR($D11),SMMLV!$A$2:$C$41,3,0)*BB11=BC11,BC11,IF(BB11="",BC11,VLOOKUP(YEAR($D11),SMMLV!$A$2:$C$41,3,0)*BB11)),0)</f>
        <v>0</v>
      </c>
      <c r="BE11" s="142"/>
      <c r="BF11" s="143"/>
      <c r="BG11" s="148"/>
      <c r="BH11" s="145"/>
      <c r="BI11" s="146">
        <f>IFERROR(SUM(IF(VLOOKUP(YEAR($D11),SMMLV!$A$2:$C$41,3,0)*BE11=BF11,BF11,IF(BE11="",BF11,VLOOKUP(YEAR($D11),SMMLV!$A$2:$C$41,3,0)*BE11)),IF(VLOOKUP(YEAR($D11),SMMLV!$A$2:$C$41,3,0)*BG11=BH11,BH11,IF(BG11="",BH11,VLOOKUP(YEAR($D11),SMMLV!$A$2:$C$41,3,0)*BG11))),0)</f>
        <v>0</v>
      </c>
      <c r="BJ11" s="150"/>
      <c r="BK11" s="151"/>
      <c r="BL11" s="141">
        <f>IFERROR(IF(VLOOKUP(YEAR($D11),SMMLV!$A$2:$C$41,3,0)*BJ11=BK11,BK11,IF(BJ11="",BK11,VLOOKUP(YEAR($D11),SMMLV!$A$2:$C$41,3,0)*BJ11)),0)</f>
        <v>0</v>
      </c>
      <c r="BM11" s="148"/>
      <c r="BN11" s="143"/>
      <c r="BO11" s="141">
        <f>IFERROR(IF(VLOOKUP(YEAR($D11),SMMLV!$A$2:$C$41,3,0)*BM11=BN11,BN11,IF(BM11="",BN11,VLOOKUP(YEAR($D11),SMMLV!$A$2:$C$41,3,0)*BM11)),0)</f>
        <v>0</v>
      </c>
      <c r="BP11" s="148"/>
      <c r="BQ11" s="143"/>
      <c r="BR11" s="141">
        <f>IFERROR(IF(VLOOKUP(YEAR($D11),SMMLV!$A$2:$C$41,3,0)*BP11=BQ11,BQ11,IF(BP11="",BQ11,VLOOKUP(YEAR($D11),SMMLV!$A$2:$C$41,3,0)*BP11)),0)</f>
        <v>0</v>
      </c>
      <c r="BS11" s="135"/>
      <c r="BT11" s="146">
        <f t="shared" ref="BT11" si="38">IFERROR(IF(OR($BS11="NULIDAD",$BS11="NULIDAD PARCIAL",$BS11="REVOCA RECONOCIMIENTO",),0,SUM($BD11,$BI11,$BL11,$BO11,$BR11)),0)</f>
        <v>0</v>
      </c>
      <c r="BU11" s="152">
        <f t="shared" ref="BU11" si="39">IFERROR(IF($BD11&gt;0,$BD11,IF($AK11&gt;0,$AK11,$R11)),0)</f>
        <v>0</v>
      </c>
      <c r="BV11" s="152">
        <f t="shared" ref="BV11" si="40">IFERROR(IF($BI11&gt;0,$BI11,IF($AP11&gt;0,$AP11,$W11)),0)</f>
        <v>0</v>
      </c>
      <c r="BW11" s="152">
        <f t="shared" ref="BW11" si="41">IFERROR(IF($BL11&gt;0,$BL11,IF($AS11&gt;0,$AS11,$Z11)),0)</f>
        <v>0</v>
      </c>
      <c r="BX11" s="152">
        <f t="shared" ref="BX11" si="42">IFERROR(IF($BO11&gt;0,$BO11,IF($AV11&gt;0,$AV11,$AC11)),0)</f>
        <v>0</v>
      </c>
      <c r="BY11" s="152">
        <f t="shared" ref="BY11" si="43">IFERROR(IF($BR11&gt;0,$BR11,IF($AY11&gt;0,$AY11,$AF11)),0)</f>
        <v>0</v>
      </c>
      <c r="BZ11" s="152">
        <f t="shared" si="3"/>
        <v>0</v>
      </c>
      <c r="CA11" s="135"/>
      <c r="CB11" s="135"/>
      <c r="CC11" s="135"/>
      <c r="CD11" s="153">
        <f t="shared" si="4"/>
        <v>43627</v>
      </c>
      <c r="CE11" s="154">
        <f>IFERROR(INDEX(IPC!$A$11:$Y$22,MATCH(PROPER(TEXT(CD11,"mmmm")),IPC!$A$11:$A$22,0),MATCH(YEAR(CD11),IPC!$A$10:$Y$10,0)),0)</f>
        <v>102.71</v>
      </c>
      <c r="CF11" s="155">
        <v>45716</v>
      </c>
      <c r="CG11" s="154">
        <f>IFERROR(INDEX(IPC!$A$11:$Y$22,MATCH(PROPER(TEXT(CF11,"mmmm")),IPC!$A$11:$A$22,0),MATCH(YEAR(CF11),IPC!$A$10:$Y$10,0)),0)</f>
        <v>147.9</v>
      </c>
      <c r="CH11" s="156">
        <f t="shared" si="5"/>
        <v>1.4399766332392174</v>
      </c>
      <c r="CI11" s="146">
        <f>IFERROR(VLOOKUP(YEAR(CF11),SMMLV!$A$1:$C$43,3,0),0)</f>
        <v>1423500</v>
      </c>
      <c r="CJ11" s="152">
        <f t="shared" ref="CJ11" si="44">IFERROR(IF(P11&gt;0,P11*CI11,Q11*CH11),0)</f>
        <v>0</v>
      </c>
      <c r="CK11" s="152">
        <f t="shared" ref="CK11" si="45">IFERROR(IF(S11&gt;0,S11*CI11,T11*CH11),0)</f>
        <v>0</v>
      </c>
      <c r="CL11" s="152">
        <f t="shared" ref="CL11" si="46">IFERROR(IF(U11&gt;0,U11*CI11,V11*CH11),0)</f>
        <v>0</v>
      </c>
      <c r="CM11" s="152">
        <f t="shared" ref="CM11" si="47">IFERROR(IF((CK11+CL11)&gt;0,CK11+CL11,V11*CH11),0)</f>
        <v>0</v>
      </c>
      <c r="CN11" s="152">
        <f t="shared" ref="CN11" si="48">IFERROR(IF(X11&gt;0,X11*CI11,Y11*CH11),0)</f>
        <v>0</v>
      </c>
      <c r="CO11" s="152">
        <f t="shared" ref="CO11" si="49">IFERROR(IF(AA11&gt;0,AA11*CI11,AB11*CH11),0)</f>
        <v>0</v>
      </c>
      <c r="CP11" s="152">
        <f t="shared" ref="CP11" si="50">IFERROR(IF(AD11&gt;0,AD11*CI11,AE11*CH11),0)</f>
        <v>0</v>
      </c>
      <c r="CQ11" s="152">
        <f t="shared" ref="CQ11" si="51">IFERROR(IF(AG11="NULIDAD",0,CJ11+CM11+CN11+CO11+CP11),0)</f>
        <v>0</v>
      </c>
      <c r="CR11" s="152">
        <f t="shared" ref="CR11" si="52">IFERROR(IF(AI11&gt;0,AI11*CI11,AJ11*CH11),0)</f>
        <v>0</v>
      </c>
      <c r="CS11" s="152">
        <f t="shared" ref="CS11" si="53">IFERROR(IF(AL11&gt;0,AL11*CI11,AM11*CH11),0)</f>
        <v>0</v>
      </c>
      <c r="CT11" s="152">
        <f t="shared" ref="CT11" si="54">IFERROR(IF(AN11&gt;0,AN11*CI11,AO11*CH11),0)</f>
        <v>0</v>
      </c>
      <c r="CU11" s="152">
        <f t="shared" ref="CU11" si="55">IFERROR(IF((CS11+CT11)&gt;0,CS11+CT11,AK11*CH11),0)</f>
        <v>0</v>
      </c>
      <c r="CV11" s="152">
        <f t="shared" ref="CV11" si="56">IFERROR(IF(AQ11&gt;0,AQ11*CI11,AR11*CH11),0)</f>
        <v>0</v>
      </c>
      <c r="CW11" s="152">
        <f t="shared" ref="CW11" si="57">IFERROR(IF(AT11&gt;0,AT11*CI11,AU11*CH11),0)</f>
        <v>0</v>
      </c>
      <c r="CX11" s="152">
        <f t="shared" ref="CX11" si="58">IFERROR(IF(AW11&gt;0,AW11*CI11,AX11*CH11),0)</f>
        <v>0</v>
      </c>
      <c r="CY11" s="152">
        <f t="shared" ref="CY11" si="59">IFERROR(IF(AZ11="NULIDAD",0,CR11+CU11+CV11+CW11+CX11),0)</f>
        <v>0</v>
      </c>
      <c r="CZ11" s="152">
        <f t="shared" ref="CZ11" si="60">IFERROR(IF(BB11&gt;0,BB11*CI11*CH11,BC11*CH11),0)</f>
        <v>0</v>
      </c>
      <c r="DA11" s="152">
        <f t="shared" ref="DA11" si="61">IFERROR(IF(BE11&gt;0,BE11*CI11,BF11*CH11),0)</f>
        <v>0</v>
      </c>
      <c r="DB11" s="152">
        <f t="shared" ref="DB11" si="62">IFERROR(IF(BG11&gt;0,BG11*CI11,BH11*CH11),0)</f>
        <v>0</v>
      </c>
      <c r="DC11" s="152">
        <f t="shared" ref="DC11" si="63">IFERROR(IF((DA11+DB11)&gt;0,DA11+DB11,AZ11*CH11),0)</f>
        <v>0</v>
      </c>
      <c r="DD11" s="152">
        <f t="shared" ref="DD11" si="64">IFERROR(IF(BJ11&gt;0,BJ11*CI11,BK11*CH11),0)</f>
        <v>0</v>
      </c>
      <c r="DE11" s="152">
        <f t="shared" ref="DE11" si="65">IFERROR(IF(BM11&gt;0,BM11*CI11,BN11*CH11),0)</f>
        <v>0</v>
      </c>
      <c r="DF11" s="152">
        <f t="shared" ref="DF11" si="66">IFERROR(IF(BP11&gt;0,BP11*CI11,BQ11*CH11),0)</f>
        <v>0</v>
      </c>
      <c r="DG11" s="152">
        <f t="shared" ref="DG11" si="67">IFERROR(IF(BS11="NULIDAD",0,CZ11+DC11+DD11+DE11+DF11),0)</f>
        <v>0</v>
      </c>
      <c r="DH11" s="152">
        <f t="shared" ref="DH11" si="68">IFERROR(IF(CZ11&gt;0,CZ11,IF(CR11&gt;0,CR11,CJ11)),0)</f>
        <v>0</v>
      </c>
      <c r="DI11" s="152">
        <f t="shared" ref="DI11" si="69">IFERROR(IF(DA11&gt;0,DA11,IF(CS11&gt;0,CS11,CK11)),0)</f>
        <v>0</v>
      </c>
      <c r="DJ11" s="152">
        <f t="shared" ref="DJ11" si="70">IFERROR(IF(DB11&gt;0,DB11,IF(CT11&gt;0,CT11,CL11)),0)</f>
        <v>0</v>
      </c>
      <c r="DK11" s="152">
        <f t="shared" ref="DK11" si="71">IFERROR(IF(DC11&gt;0,DC11,IF(CU11&gt;0,CU11,CM11)),0)</f>
        <v>0</v>
      </c>
      <c r="DL11" s="152">
        <f t="shared" ref="DL11" si="72">IFERROR(IF(DD11&gt;0,DD11,IF(CV11&gt;0,CV11,CN11)),0)</f>
        <v>0</v>
      </c>
      <c r="DM11" s="152">
        <f t="shared" ref="DM11" si="73">IFERROR(IF(DE11&gt;0,DE11,IF(CW11&gt;0,CW11,CO11)),0)</f>
        <v>0</v>
      </c>
      <c r="DN11" s="152">
        <f t="shared" ref="DN11" si="74">IFERROR(IF(DF11&gt;0,DF11,IF(CX11&gt;0,CX11,CP11)),0)</f>
        <v>0</v>
      </c>
      <c r="DO11" s="157">
        <f t="shared" ref="DO11" si="75">ROUND(IFERROR($DH11+$DK11+$DL11+$DM11+$DN11,0),0)</f>
        <v>0</v>
      </c>
      <c r="DP11" s="174" t="str">
        <f t="shared" ref="DP11" si="76">$M11&amp;LEFT($J11,5)&amp;LEFT($F11,7)</f>
        <v>1082898232HOMICGRIMALD</v>
      </c>
      <c r="DQ11" s="158" t="str">
        <f t="shared" ref="DQ11" si="77">IF(LEFT($J11,5)="LESIO",$J11,LEFT($J11,5))</f>
        <v>HOMIC</v>
      </c>
      <c r="DR11" s="159" t="s">
        <v>174</v>
      </c>
      <c r="DS11" s="160"/>
      <c r="DT11" s="161"/>
      <c r="DU11" s="162"/>
      <c r="DV11" s="163"/>
      <c r="DW11" s="164">
        <v>40600000</v>
      </c>
      <c r="DX11" s="165"/>
      <c r="DY11" s="166">
        <f t="shared" si="34"/>
        <v>40600000</v>
      </c>
      <c r="DZ11" s="167"/>
      <c r="EA11" s="168">
        <f t="shared" ref="EA11" si="78">ROUND(IF((DH11-DZ11)&gt;DY11,2,IF(DZ11&gt;DH11,DY11,IF(DH11+DZ11=0,DY11,IF(DH11-DZ11&lt;DY11,DY11-(DH11-DZ11),IF(AND(DH11=0,DZ11=0),DY11,2))))),2)</f>
        <v>40600000</v>
      </c>
      <c r="EB11" s="169">
        <f t="shared" ref="EB11" si="79">ROUND(EA11*$ED$8,2)</f>
        <v>1421000</v>
      </c>
      <c r="EC11" s="169">
        <f t="shared" ref="EC11" si="80">ROUND(DY11-EB11,2)</f>
        <v>39179000</v>
      </c>
      <c r="ED11" s="170"/>
      <c r="EE11" s="171"/>
      <c r="EF11" s="171">
        <f>IFERROR(IF(DY11&gt;((_xlfn.XLOOKUP(DQ11,TOPES!B:B,TOPES!C:C,,,)*INDEXACIÓN!CI11)),"SUPERA TOPES DEL HV",0),"HV NO ENCONTRADO")</f>
        <v>0</v>
      </c>
      <c r="EG11" s="171">
        <f>IF(SUMIF($M:$M,$M11,$DW:$DW)&gt;$EG$8,"SUPERA TOPES PGN",0)</f>
        <v>0</v>
      </c>
      <c r="EH11" s="171">
        <f>IF(SUMIF($M:$M,$M11,$DY:$DY)&gt;$EH$8,"CONSULTA DIAN",0)</f>
        <v>0</v>
      </c>
      <c r="EI11" s="172">
        <f t="shared" ref="EI11" si="81">IF(AND(DR11="ADULTOS",EC11=0),"NO INCLUIR EN ACAPITE DE ADULTOS",0)</f>
        <v>0</v>
      </c>
      <c r="EJ11" s="198"/>
    </row>
    <row r="12" spans="1:140" x14ac:dyDescent="0.25">
      <c r="EJ12" s="62"/>
    </row>
  </sheetData>
  <sheetProtection formatCells="0" formatColumns="0" formatRows="0" insertColumns="0" deleteColumns="0" sort="0" autoFilter="0" pivotTables="0"/>
  <autoFilter ref="A9:EJ12" xr:uid="{00000000-0009-0000-0000-000000000000}"/>
  <mergeCells count="21">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 ref="A1:D6"/>
    <mergeCell ref="E1:EG2"/>
    <mergeCell ref="E3:EG4"/>
    <mergeCell ref="CA8:CC8"/>
    <mergeCell ref="E5:EG6"/>
  </mergeCells>
  <phoneticPr fontId="12" type="noConversion"/>
  <conditionalFormatting sqref="A10:A11">
    <cfRule type="expression" dxfId="34" priority="44">
      <formula>MID(A10,12,5)="00000"</formula>
    </cfRule>
    <cfRule type="expression" dxfId="33" priority="45">
      <formula>MID(A10,6,6)="190001"</formula>
    </cfRule>
    <cfRule type="expression" dxfId="32" priority="47">
      <formula>+LEN(A10)&lt;25</formula>
    </cfRule>
  </conditionalFormatting>
  <conditionalFormatting sqref="B10:N11 P10:Q11 X10:Y11 AD10:AE11 AG10:AG11 AI10:AJ11 AL10:AO11 AQ10:AR11 AT10:AU11 AW10:AX11 AZ10:AZ11 BB10:BC11 BE10:BH11 BJ10:BK11 BM10:BN11 BP10:BQ11 BS10:BS11 CA10:CC11 CF10:CF11">
    <cfRule type="containsBlanks" dxfId="31" priority="17">
      <formula>LEN(TRIM(B10))=0</formula>
    </cfRule>
  </conditionalFormatting>
  <conditionalFormatting sqref="I11">
    <cfRule type="duplicateValues" dxfId="30" priority="1"/>
  </conditionalFormatting>
  <conditionalFormatting sqref="M9 M11">
    <cfRule type="duplicateValues" dxfId="29" priority="158"/>
  </conditionalFormatting>
  <conditionalFormatting sqref="M10:M11">
    <cfRule type="duplicateValues" dxfId="28" priority="160"/>
  </conditionalFormatting>
  <conditionalFormatting sqref="S10:V11 AA10:AB11">
    <cfRule type="containsBlanks" dxfId="27" priority="62">
      <formula>LEN(TRIM(S10))=0</formula>
    </cfRule>
  </conditionalFormatting>
  <conditionalFormatting sqref="CA10:CB11 CA8:CB8 DU8:DV11 CA9 EE10:EG11">
    <cfRule type="containsText" dxfId="26" priority="42" operator="containsText" text="REVISAR">
      <formula>NOT(ISERROR(SEARCH("REVISAR",CA8)))</formula>
    </cfRule>
  </conditionalFormatting>
  <conditionalFormatting sqref="CC9">
    <cfRule type="containsText" dxfId="25" priority="20" operator="containsText" text="REVISAR">
      <formula>NOT(ISERROR(SEARCH("REVISAR",CC9)))</formula>
    </cfRule>
  </conditionalFormatting>
  <conditionalFormatting sqref="DO8:DO11">
    <cfRule type="cellIs" dxfId="24" priority="40" operator="lessThanOrEqual">
      <formula>0</formula>
    </cfRule>
  </conditionalFormatting>
  <conditionalFormatting sqref="DP8:DP11">
    <cfRule type="duplicateValues" dxfId="23" priority="161"/>
  </conditionalFormatting>
  <conditionalFormatting sqref="DQ9">
    <cfRule type="containsText" dxfId="22" priority="30" operator="containsText" text="REVISAR">
      <formula>NOT(ISERROR(SEARCH("REVISAR",DQ9)))</formula>
    </cfRule>
  </conditionalFormatting>
  <conditionalFormatting sqref="EB9:EC9 ED10:EJ10 ED11:EI11">
    <cfRule type="cellIs" dxfId="21" priority="28" operator="lessThan">
      <formula>0</formula>
    </cfRule>
  </conditionalFormatting>
  <conditionalFormatting sqref="ED11:EE11">
    <cfRule type="containsText" dxfId="20" priority="34" operator="containsText" text="SUPERA">
      <formula>NOT(ISERROR(SEARCH("SUPERA",ED11)))</formula>
    </cfRule>
    <cfRule type="containsText" dxfId="19" priority="37" operator="containsText" text="REVISAR">
      <formula>NOT(ISERROR(SEARCH("REVISAR",ED11)))</formula>
    </cfRule>
  </conditionalFormatting>
  <conditionalFormatting sqref="ED11:EF11">
    <cfRule type="containsText" dxfId="18" priority="33" operator="containsText" text="CONSULTAR DIAN">
      <formula>NOT(ISERROR(SEARCH("CONSULTAR DIAN",ED11)))</formula>
    </cfRule>
  </conditionalFormatting>
  <conditionalFormatting sqref="EE8:EG11">
    <cfRule type="containsText" dxfId="17" priority="3" operator="containsText" text="SUPERA">
      <formula>NOT(ISERROR(SEARCH("SUPERA",EE8)))</formula>
    </cfRule>
  </conditionalFormatting>
  <conditionalFormatting sqref="EF8:EG9">
    <cfRule type="containsText" dxfId="16" priority="4" operator="containsText" text="REVISAR">
      <formula>NOT(ISERROR(SEARCH("REVISAR",EF8)))</formula>
    </cfRule>
  </conditionalFormatting>
  <conditionalFormatting sqref="EF9:EG9 EE10:EI11">
    <cfRule type="containsText" dxfId="15" priority="27" operator="containsText" text="CONSULTAR DIAN">
      <formula>NOT(ISERROR(SEARCH("CONSULTAR DIAN",EE9)))</formula>
    </cfRule>
  </conditionalFormatting>
  <conditionalFormatting sqref="EF8:EI8">
    <cfRule type="containsText" dxfId="14" priority="2" operator="containsText" text="CONSULTAR DIAN">
      <formula>NOT(ISERROR(SEARCH("CONSULTAR DIAN",EF8)))</formula>
    </cfRule>
  </conditionalFormatting>
  <conditionalFormatting sqref="EG10:EI11 EF11">
    <cfRule type="containsText" dxfId="13" priority="32" operator="containsText" text="DIAN">
      <formula>NOT(ISERROR(SEARCH("DIAN",EF10)))</formula>
    </cfRule>
  </conditionalFormatting>
  <conditionalFormatting sqref="EH8:EI8">
    <cfRule type="containsText" dxfId="12" priority="24" operator="containsText" text="DIAN">
      <formula>NOT(ISERROR(SEARCH("DIAN",EH8)))</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TOPES!$H$1:$H$17</xm:f>
          </x14:formula1>
          <xm:sqref>N11</xm:sqref>
        </x14:dataValidation>
        <x14:dataValidation type="list" allowBlank="1" showInputMessage="1" showErrorMessage="1" xr:uid="{00000000-0002-0000-0000-000001000000}">
          <x14:formula1>
            <xm:f>TOPES!$L:$L</xm:f>
          </x14:formula1>
          <xm:sqref>C10:C11</xm:sqref>
        </x14:dataValidation>
        <x14:dataValidation type="list" allowBlank="1" showInputMessage="1" showErrorMessage="1" xr:uid="{00000000-0002-0000-0000-000003000000}">
          <x14:formula1>
            <xm:f>TOPES!$A$2:$A$29</xm:f>
          </x14:formula1>
          <xm:sqref>J10:J11</xm:sqref>
        </x14:dataValidation>
        <x14:dataValidation type="list" allowBlank="1" showInputMessage="1" showErrorMessage="1" xr:uid="{00000000-0002-0000-0000-000004000000}">
          <x14:formula1>
            <xm:f>TOPES!$T$2:$T$11</xm:f>
          </x14:formula1>
          <xm:sqref>L10:L11 H10:H11</xm:sqref>
        </x14:dataValidation>
        <x14:dataValidation type="list" allowBlank="1" showInputMessage="1" showErrorMessage="1" xr:uid="{00000000-0002-0000-0000-000005000000}">
          <x14:formula1>
            <xm:f>TOPES!$H$2:$H$17</xm:f>
          </x14:formula1>
          <xm:sqref>N10</xm:sqref>
        </x14:dataValidation>
        <x14:dataValidation type="list" allowBlank="1" showInputMessage="1" showErrorMessage="1" xr:uid="{00000000-0002-0000-0000-000006000000}">
          <x14:formula1>
            <xm:f>TOPES!$P$2:$P$7</xm:f>
          </x14:formula1>
          <xm:sqref>G10:G11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3:Z20"/>
  <sheetViews>
    <sheetView tabSelected="1" topLeftCell="F5" zoomScale="57" zoomScaleNormal="57" workbookViewId="0">
      <selection activeCell="M34" sqref="M34"/>
    </sheetView>
  </sheetViews>
  <sheetFormatPr baseColWidth="10" defaultColWidth="11.42578125" defaultRowHeight="15" x14ac:dyDescent="0.25"/>
  <cols>
    <col min="1" max="1" width="36.140625" style="197" bestFit="1" customWidth="1"/>
    <col min="2" max="2" width="11.42578125" style="197"/>
    <col min="5" max="5" width="23.42578125" customWidth="1"/>
    <col min="6" max="6" width="22.42578125" customWidth="1"/>
    <col min="7" max="7" width="27.140625" customWidth="1"/>
    <col min="8" max="8" width="29.28515625" customWidth="1"/>
    <col min="9" max="9" width="28.28515625" customWidth="1"/>
    <col min="10" max="10" width="34.42578125" customWidth="1"/>
    <col min="11" max="11" width="40.5703125" customWidth="1"/>
    <col min="12" max="12" width="38.85546875" bestFit="1" customWidth="1"/>
    <col min="13" max="13" width="38.85546875" customWidth="1"/>
    <col min="14" max="14" width="31.28515625" bestFit="1" customWidth="1"/>
    <col min="15" max="15" width="41.42578125" customWidth="1"/>
    <col min="16" max="16" width="29.42578125" customWidth="1"/>
    <col min="17" max="17" width="33.28515625" bestFit="1" customWidth="1"/>
    <col min="18" max="18" width="35.7109375" customWidth="1"/>
    <col min="19" max="19" width="32.85546875" bestFit="1" customWidth="1"/>
    <col min="23" max="24" width="16.28515625" customWidth="1"/>
  </cols>
  <sheetData>
    <row r="3" spans="1:26" ht="57" customHeight="1" x14ac:dyDescent="0.25">
      <c r="A3" s="195" t="s">
        <v>175</v>
      </c>
      <c r="B3" s="196"/>
      <c r="C3" s="6"/>
      <c r="D3" s="295" t="s">
        <v>176</v>
      </c>
      <c r="E3" s="296"/>
      <c r="F3" s="296"/>
      <c r="G3" s="296"/>
      <c r="H3" s="296"/>
      <c r="I3" s="296"/>
      <c r="J3" s="296"/>
      <c r="K3" s="296"/>
      <c r="L3" s="296"/>
      <c r="M3" s="296"/>
      <c r="N3" s="296"/>
      <c r="O3" s="296"/>
      <c r="P3" s="296"/>
      <c r="Q3" s="296"/>
      <c r="R3" s="296"/>
      <c r="S3" s="297"/>
      <c r="U3" s="188"/>
    </row>
    <row r="4" spans="1:26" ht="142.5" customHeight="1" x14ac:dyDescent="0.25">
      <c r="A4" s="7" t="s">
        <v>177</v>
      </c>
      <c r="B4" s="8" t="s">
        <v>146</v>
      </c>
      <c r="C4" s="6"/>
      <c r="D4" s="189" t="s">
        <v>178</v>
      </c>
      <c r="E4" s="189" t="s">
        <v>179</v>
      </c>
      <c r="F4" s="189" t="s">
        <v>180</v>
      </c>
      <c r="G4" s="189" t="s">
        <v>181</v>
      </c>
      <c r="H4" s="189" t="s">
        <v>182</v>
      </c>
      <c r="I4" s="189" t="s">
        <v>183</v>
      </c>
      <c r="J4" s="189" t="s">
        <v>184</v>
      </c>
      <c r="K4" s="189" t="s">
        <v>185</v>
      </c>
      <c r="L4" s="190" t="s">
        <v>186</v>
      </c>
      <c r="M4" s="190" t="s">
        <v>187</v>
      </c>
      <c r="N4" s="189" t="s">
        <v>188</v>
      </c>
      <c r="O4" s="190" t="s">
        <v>189</v>
      </c>
      <c r="P4" s="191" t="s">
        <v>190</v>
      </c>
      <c r="Q4" s="190" t="s">
        <v>191</v>
      </c>
      <c r="R4" s="190" t="s">
        <v>192</v>
      </c>
      <c r="S4" s="190" t="s">
        <v>193</v>
      </c>
      <c r="U4" s="188"/>
      <c r="W4" s="190" t="s">
        <v>194</v>
      </c>
      <c r="X4" s="190" t="s">
        <v>195</v>
      </c>
    </row>
    <row r="5" spans="1:26" ht="89.25" customHeight="1" x14ac:dyDescent="0.25">
      <c r="A5" s="197" t="str">
        <f>J5&amp;LEFT(K5,5)&amp;LEFT(E5,7)</f>
        <v>1082898232HOMICANGEL M</v>
      </c>
      <c r="B5" s="197" t="s">
        <v>196</v>
      </c>
      <c r="D5" s="192">
        <v>1</v>
      </c>
      <c r="E5" s="193" t="s">
        <v>166</v>
      </c>
      <c r="F5" s="193" t="s">
        <v>170</v>
      </c>
      <c r="G5" s="193" t="s">
        <v>197</v>
      </c>
      <c r="H5" s="193" t="s">
        <v>198</v>
      </c>
      <c r="I5" s="193" t="s">
        <v>199</v>
      </c>
      <c r="J5" s="193">
        <v>1082898232</v>
      </c>
      <c r="K5" s="193" t="s">
        <v>200</v>
      </c>
      <c r="L5" s="233">
        <v>193954422</v>
      </c>
      <c r="M5" s="233">
        <v>46400000</v>
      </c>
      <c r="N5" s="233">
        <v>40600000</v>
      </c>
      <c r="O5" s="194" t="s">
        <v>201</v>
      </c>
      <c r="P5" s="230">
        <v>0</v>
      </c>
      <c r="Q5" s="231">
        <v>40600000</v>
      </c>
      <c r="R5" s="231">
        <v>1421000</v>
      </c>
      <c r="S5" s="231">
        <v>39179000</v>
      </c>
      <c r="W5" s="193">
        <f>GESTEP(L5,Q5)</f>
        <v>1</v>
      </c>
      <c r="X5" s="193">
        <f>GESTEP(M5,Q5)</f>
        <v>1</v>
      </c>
      <c r="Y5" s="215"/>
      <c r="Z5" s="215"/>
    </row>
    <row r="6" spans="1:26" ht="66" customHeight="1" x14ac:dyDescent="0.25">
      <c r="Q6" s="235">
        <f>SUM(Q5:Q5)</f>
        <v>40600000</v>
      </c>
      <c r="R6" s="235">
        <f>R5</f>
        <v>1421000</v>
      </c>
      <c r="S6" s="235">
        <f>SUM(S5:S5)</f>
        <v>39179000</v>
      </c>
    </row>
    <row r="7" spans="1:26" x14ac:dyDescent="0.25">
      <c r="A7" s="174" t="str">
        <f t="shared" ref="A7" si="0">$N7&amp;LEFT($J7,5)&amp;LEFT($F7,7)</f>
        <v/>
      </c>
      <c r="Q7" s="232"/>
      <c r="R7" s="232"/>
      <c r="S7" s="232"/>
    </row>
    <row r="9" spans="1:26" ht="16.5" x14ac:dyDescent="0.25">
      <c r="Q9" s="236"/>
      <c r="R9" s="236"/>
      <c r="S9" s="236"/>
    </row>
    <row r="10" spans="1:26" ht="34.5" customHeight="1" x14ac:dyDescent="0.25">
      <c r="Q10" s="237" t="s">
        <v>153</v>
      </c>
      <c r="R10" s="238" t="s">
        <v>156</v>
      </c>
      <c r="S10" s="238" t="s">
        <v>157</v>
      </c>
    </row>
    <row r="11" spans="1:26" x14ac:dyDescent="0.25">
      <c r="Q11" s="239" t="e">
        <f>+#REF!-Q9</f>
        <v>#REF!</v>
      </c>
      <c r="R11" s="239" t="e">
        <f>+#REF!-R9</f>
        <v>#REF!</v>
      </c>
      <c r="S11" s="239" t="e">
        <f>+#REF!-S9</f>
        <v>#REF!</v>
      </c>
    </row>
    <row r="12" spans="1:26" x14ac:dyDescent="0.25">
      <c r="Q12" s="240"/>
      <c r="R12" s="240"/>
      <c r="S12" s="240"/>
    </row>
    <row r="13" spans="1:26" x14ac:dyDescent="0.25">
      <c r="Q13" s="240"/>
      <c r="R13" s="240"/>
      <c r="S13" s="240"/>
    </row>
    <row r="14" spans="1:26" x14ac:dyDescent="0.25">
      <c r="Q14" s="240"/>
      <c r="R14" s="240"/>
      <c r="S14" s="240"/>
    </row>
    <row r="15" spans="1:26" x14ac:dyDescent="0.25">
      <c r="Q15" s="240"/>
      <c r="R15" s="240"/>
      <c r="S15" s="240"/>
    </row>
    <row r="16" spans="1:26" x14ac:dyDescent="0.25">
      <c r="Q16" s="240"/>
      <c r="R16" s="240"/>
      <c r="S16" s="240"/>
    </row>
    <row r="17" spans="17:19" x14ac:dyDescent="0.25">
      <c r="Q17" s="240"/>
      <c r="R17" s="240"/>
      <c r="S17" s="240"/>
    </row>
    <row r="18" spans="17:19" ht="16.5" x14ac:dyDescent="0.25">
      <c r="Q18" s="241"/>
      <c r="R18" s="242"/>
      <c r="S18" s="242"/>
    </row>
    <row r="19" spans="17:19" x14ac:dyDescent="0.25">
      <c r="Q19" s="243">
        <f>Q6-Q18</f>
        <v>40600000</v>
      </c>
      <c r="R19" s="243">
        <f>R6-R18</f>
        <v>1421000</v>
      </c>
      <c r="S19" s="243">
        <f>S6-S18</f>
        <v>39179000</v>
      </c>
    </row>
    <row r="20" spans="17:19" x14ac:dyDescent="0.25">
      <c r="Q20" s="240"/>
      <c r="R20" s="240"/>
      <c r="S20" s="240"/>
    </row>
  </sheetData>
  <autoFilter ref="A4:Z4" xr:uid="{00000000-0001-0000-0200-000000000000}"/>
  <mergeCells count="1">
    <mergeCell ref="D3:S3"/>
  </mergeCells>
  <conditionalFormatting sqref="A7">
    <cfRule type="duplicateValues" dxfId="11" priority="2"/>
  </conditionalFormatting>
  <conditionalFormatting sqref="J4">
    <cfRule type="duplicateValues" dxfId="10" priority="23"/>
    <cfRule type="duplicateValues" dxfId="9" priority="24"/>
    <cfRule type="duplicateValues" dxfId="8" priority="25"/>
  </conditionalFormatting>
  <conditionalFormatting sqref="N4">
    <cfRule type="cellIs" dxfId="7" priority="18" operator="equal">
      <formula>0</formula>
    </cfRule>
  </conditionalFormatting>
  <conditionalFormatting sqref="R10:S10">
    <cfRule type="cellIs" dxfId="6" priority="1" operator="lessThan">
      <formula>0</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2:AI12"/>
  <sheetViews>
    <sheetView workbookViewId="0">
      <selection activeCell="D4" sqref="D4"/>
    </sheetView>
  </sheetViews>
  <sheetFormatPr baseColWidth="10" defaultColWidth="7.85546875" defaultRowHeight="15" x14ac:dyDescent="0.25"/>
  <cols>
    <col min="1" max="1" width="23.85546875" bestFit="1" customWidth="1"/>
    <col min="2" max="2" width="15.140625" bestFit="1" customWidth="1"/>
    <col min="3" max="3" width="18.7109375" bestFit="1" customWidth="1"/>
    <col min="4" max="4" width="13" bestFit="1" customWidth="1"/>
    <col min="5" max="5" width="11.7109375" bestFit="1" customWidth="1"/>
    <col min="6" max="6" width="23.85546875" bestFit="1" customWidth="1"/>
    <col min="7" max="7" width="19.7109375" bestFit="1" customWidth="1"/>
    <col min="8" max="8" width="14.28515625" bestFit="1" customWidth="1"/>
    <col min="9" max="9" width="16.140625" bestFit="1" customWidth="1"/>
    <col min="10" max="10" width="14.5703125" bestFit="1" customWidth="1"/>
    <col min="11" max="11" width="16.42578125" bestFit="1" customWidth="1"/>
    <col min="12" max="12" width="30.85546875" bestFit="1" customWidth="1"/>
    <col min="13" max="13" width="16.5703125" bestFit="1" customWidth="1"/>
    <col min="14" max="14" width="13.85546875" bestFit="1" customWidth="1"/>
    <col min="15" max="15" width="15.85546875" bestFit="1" customWidth="1"/>
    <col min="17" max="17" width="32.85546875" bestFit="1" customWidth="1"/>
    <col min="18" max="18" width="27" bestFit="1" customWidth="1"/>
    <col min="20" max="20" width="13.5703125" bestFit="1" customWidth="1"/>
    <col min="21" max="21" width="20.5703125" bestFit="1" customWidth="1"/>
    <col min="23" max="23" width="21.28515625" bestFit="1" customWidth="1"/>
    <col min="24" max="24" width="9.42578125" bestFit="1" customWidth="1"/>
    <col min="25" max="25" width="10.140625" bestFit="1" customWidth="1"/>
    <col min="26" max="26" width="7.7109375" bestFit="1" customWidth="1"/>
    <col min="27" max="27" width="10.140625" bestFit="1" customWidth="1"/>
    <col min="28" max="28" width="30.85546875" bestFit="1" customWidth="1"/>
    <col min="30" max="30" width="12.140625" customWidth="1"/>
    <col min="31" max="31" width="13" bestFit="1" customWidth="1"/>
    <col min="32" max="35" width="11.85546875" bestFit="1" customWidth="1"/>
  </cols>
  <sheetData>
    <row r="2" spans="1:35" x14ac:dyDescent="0.25">
      <c r="A2" s="203" t="s">
        <v>202</v>
      </c>
      <c r="Q2" s="204" t="s">
        <v>203</v>
      </c>
      <c r="T2" s="203" t="s">
        <v>204</v>
      </c>
      <c r="W2" s="199" t="s">
        <v>205</v>
      </c>
      <c r="AD2" s="203" t="s">
        <v>204</v>
      </c>
    </row>
    <row r="3" spans="1:35" ht="60" x14ac:dyDescent="0.25">
      <c r="A3" s="200" t="s">
        <v>206</v>
      </c>
      <c r="B3" s="200" t="s">
        <v>207</v>
      </c>
      <c r="C3" s="200" t="s">
        <v>208</v>
      </c>
      <c r="D3" s="200" t="s">
        <v>209</v>
      </c>
      <c r="E3" s="200" t="s">
        <v>210</v>
      </c>
      <c r="F3" s="200" t="s">
        <v>206</v>
      </c>
      <c r="G3" s="200" t="s">
        <v>211</v>
      </c>
      <c r="H3" s="200" t="s">
        <v>212</v>
      </c>
      <c r="I3" s="200" t="s">
        <v>213</v>
      </c>
      <c r="J3" s="200" t="s">
        <v>214</v>
      </c>
      <c r="K3" s="200" t="s">
        <v>215</v>
      </c>
      <c r="L3" s="200" t="s">
        <v>216</v>
      </c>
      <c r="M3" s="200" t="s">
        <v>217</v>
      </c>
      <c r="N3" s="200" t="s">
        <v>218</v>
      </c>
      <c r="O3" s="200" t="s">
        <v>219</v>
      </c>
      <c r="Q3" s="205" t="s">
        <v>37</v>
      </c>
      <c r="R3" s="205" t="s">
        <v>35</v>
      </c>
      <c r="T3" s="208" t="s">
        <v>37</v>
      </c>
      <c r="U3" s="208" t="s">
        <v>35</v>
      </c>
      <c r="W3" s="209" t="s">
        <v>220</v>
      </c>
      <c r="X3" s="209" t="s">
        <v>221</v>
      </c>
      <c r="Y3" s="209" t="s">
        <v>222</v>
      </c>
      <c r="Z3" s="209" t="s">
        <v>223</v>
      </c>
      <c r="AA3" s="209" t="s">
        <v>224</v>
      </c>
      <c r="AB3" s="209" t="s">
        <v>225</v>
      </c>
      <c r="AD3" s="208" t="s">
        <v>220</v>
      </c>
      <c r="AE3" s="208" t="s">
        <v>221</v>
      </c>
      <c r="AF3" s="208" t="s">
        <v>222</v>
      </c>
      <c r="AG3" s="208" t="s">
        <v>223</v>
      </c>
      <c r="AH3" s="208" t="s">
        <v>224</v>
      </c>
      <c r="AI3" s="208" t="s">
        <v>225</v>
      </c>
    </row>
    <row r="4" spans="1:35" x14ac:dyDescent="0.25">
      <c r="A4" s="200" t="s">
        <v>226</v>
      </c>
      <c r="B4" s="200" t="s">
        <v>199</v>
      </c>
      <c r="C4" s="200">
        <v>21779892</v>
      </c>
      <c r="D4" s="200" t="s">
        <v>227</v>
      </c>
      <c r="E4" s="200" t="s">
        <v>228</v>
      </c>
      <c r="F4" s="200" t="s">
        <v>226</v>
      </c>
      <c r="G4" s="200" t="s">
        <v>229</v>
      </c>
      <c r="H4" s="200" t="s">
        <v>230</v>
      </c>
      <c r="I4" s="200" t="s">
        <v>231</v>
      </c>
      <c r="J4" s="200" t="s">
        <v>232</v>
      </c>
      <c r="K4" s="200" t="s">
        <v>233</v>
      </c>
      <c r="L4" s="200" t="str">
        <f>TRIM(CLEAN(H4&amp;" "&amp;I4&amp;" "&amp;J4&amp;" "&amp;K4))</f>
        <v>BLANCA FLOR TOBON DE LOPEZ</v>
      </c>
      <c r="M4" s="201">
        <v>19573</v>
      </c>
      <c r="N4" s="201">
        <v>45597</v>
      </c>
      <c r="O4" s="201">
        <v>29042</v>
      </c>
      <c r="Q4" s="206">
        <v>21779892</v>
      </c>
      <c r="R4" s="207" t="s">
        <v>234</v>
      </c>
      <c r="T4" s="206" t="b">
        <f t="shared" ref="T4:T12" si="0">+Q4=C4</f>
        <v>1</v>
      </c>
      <c r="U4" s="207" t="b">
        <f>R4=L4</f>
        <v>1</v>
      </c>
      <c r="W4" s="210">
        <v>21779892</v>
      </c>
      <c r="X4" s="210" t="s">
        <v>230</v>
      </c>
      <c r="Y4" s="210" t="s">
        <v>231</v>
      </c>
      <c r="Z4" s="210" t="s">
        <v>232</v>
      </c>
      <c r="AA4" s="210" t="s">
        <v>233</v>
      </c>
      <c r="AB4" s="210" t="str">
        <f t="shared" ref="AB4:AB12" si="1">TRIM(CLEAN(X4&amp;" "&amp;Y4&amp;" "&amp;Z4&amp;" "&amp;AA4))</f>
        <v>BLANCA FLOR TOBON DE LOPEZ</v>
      </c>
      <c r="AD4" s="210" t="b">
        <f>+W4=C4</f>
        <v>1</v>
      </c>
      <c r="AE4" s="210" t="b">
        <f>+X4=H4</f>
        <v>1</v>
      </c>
      <c r="AF4" s="210" t="b">
        <f t="shared" ref="AF4:AI4" si="2">+Y4=I4</f>
        <v>1</v>
      </c>
      <c r="AG4" s="210" t="b">
        <f t="shared" si="2"/>
        <v>1</v>
      </c>
      <c r="AH4" s="210" t="b">
        <f t="shared" si="2"/>
        <v>1</v>
      </c>
      <c r="AI4" s="210" t="b">
        <f t="shared" si="2"/>
        <v>1</v>
      </c>
    </row>
    <row r="5" spans="1:35" x14ac:dyDescent="0.25">
      <c r="A5" s="200" t="s">
        <v>226</v>
      </c>
      <c r="B5" s="200" t="s">
        <v>199</v>
      </c>
      <c r="C5" s="200">
        <v>1041202464</v>
      </c>
      <c r="D5" s="200" t="s">
        <v>227</v>
      </c>
      <c r="E5" s="200" t="s">
        <v>235</v>
      </c>
      <c r="F5" s="200" t="s">
        <v>226</v>
      </c>
      <c r="G5" s="200" t="s">
        <v>229</v>
      </c>
      <c r="H5" s="200" t="s">
        <v>236</v>
      </c>
      <c r="I5" s="200" t="s">
        <v>237</v>
      </c>
      <c r="J5" s="200" t="s">
        <v>238</v>
      </c>
      <c r="K5" s="200" t="s">
        <v>232</v>
      </c>
      <c r="L5" s="200" t="str">
        <f t="shared" ref="L5:L12" si="3">TRIM(CLEAN(H5&amp;" "&amp;I5&amp;" "&amp;J5&amp;" "&amp;K5))</f>
        <v>WALTER MAURICIO LOPEZ TOBON</v>
      </c>
      <c r="M5" s="201" t="s">
        <v>239</v>
      </c>
      <c r="N5" s="201">
        <v>45597</v>
      </c>
      <c r="O5" s="201">
        <v>38812</v>
      </c>
      <c r="Q5" s="206">
        <v>1041202464</v>
      </c>
      <c r="R5" s="207" t="s">
        <v>240</v>
      </c>
      <c r="T5" s="206" t="b">
        <f t="shared" si="0"/>
        <v>1</v>
      </c>
      <c r="U5" s="207" t="b">
        <f t="shared" ref="U5:U12" si="4">R5=L5</f>
        <v>1</v>
      </c>
      <c r="W5" s="210">
        <v>1041202464</v>
      </c>
      <c r="X5" s="210" t="s">
        <v>236</v>
      </c>
      <c r="Y5" s="210" t="s">
        <v>237</v>
      </c>
      <c r="Z5" s="210" t="s">
        <v>238</v>
      </c>
      <c r="AA5" s="210" t="s">
        <v>232</v>
      </c>
      <c r="AB5" s="210" t="str">
        <f t="shared" si="1"/>
        <v>WALTER MAURICIO LOPEZ TOBON</v>
      </c>
      <c r="AD5" s="210" t="b">
        <f t="shared" ref="AD5:AD12" si="5">+W5=C5</f>
        <v>1</v>
      </c>
      <c r="AE5" s="210" t="b">
        <f t="shared" ref="AE5:AE12" si="6">+X5=H5</f>
        <v>1</v>
      </c>
      <c r="AF5" s="210" t="b">
        <f t="shared" ref="AF5:AF12" si="7">+Y5=I5</f>
        <v>1</v>
      </c>
      <c r="AG5" s="210" t="b">
        <f t="shared" ref="AG5:AG12" si="8">+Z5=J5</f>
        <v>1</v>
      </c>
      <c r="AH5" s="210" t="b">
        <f t="shared" ref="AH5:AH12" si="9">+AA5=K5</f>
        <v>1</v>
      </c>
      <c r="AI5" s="210" t="b">
        <f t="shared" ref="AI5:AI12" si="10">+AB5=L5</f>
        <v>1</v>
      </c>
    </row>
    <row r="6" spans="1:35" x14ac:dyDescent="0.25">
      <c r="A6" t="s">
        <v>226</v>
      </c>
      <c r="B6" t="s">
        <v>199</v>
      </c>
      <c r="C6">
        <v>1017202782</v>
      </c>
      <c r="D6" t="s">
        <v>227</v>
      </c>
      <c r="E6" t="s">
        <v>235</v>
      </c>
      <c r="F6" t="s">
        <v>226</v>
      </c>
      <c r="G6" t="s">
        <v>241</v>
      </c>
      <c r="H6" t="s">
        <v>242</v>
      </c>
      <c r="I6" t="s">
        <v>243</v>
      </c>
      <c r="J6" t="s">
        <v>238</v>
      </c>
      <c r="K6" t="s">
        <v>232</v>
      </c>
      <c r="L6" s="200" t="str">
        <f t="shared" si="3"/>
        <v>DIEGO ALBERTO LOPEZ TOBON</v>
      </c>
      <c r="M6" s="202">
        <v>33851</v>
      </c>
      <c r="N6" s="201">
        <v>45597</v>
      </c>
      <c r="O6" s="202" t="s">
        <v>244</v>
      </c>
      <c r="Q6" s="206">
        <v>1017202782</v>
      </c>
      <c r="R6" s="207" t="s">
        <v>245</v>
      </c>
      <c r="T6" s="206" t="b">
        <f t="shared" si="0"/>
        <v>1</v>
      </c>
      <c r="U6" s="207" t="b">
        <f t="shared" si="4"/>
        <v>1</v>
      </c>
      <c r="W6" s="210">
        <v>1017202782</v>
      </c>
      <c r="X6" s="210" t="s">
        <v>242</v>
      </c>
      <c r="Y6" s="210" t="s">
        <v>243</v>
      </c>
      <c r="Z6" s="210" t="s">
        <v>238</v>
      </c>
      <c r="AA6" s="210" t="s">
        <v>232</v>
      </c>
      <c r="AB6" s="210" t="str">
        <f t="shared" si="1"/>
        <v>DIEGO ALBERTO LOPEZ TOBON</v>
      </c>
      <c r="AD6" s="210" t="b">
        <f t="shared" si="5"/>
        <v>1</v>
      </c>
      <c r="AE6" s="210" t="b">
        <f t="shared" si="6"/>
        <v>1</v>
      </c>
      <c r="AF6" s="210" t="b">
        <f t="shared" si="7"/>
        <v>1</v>
      </c>
      <c r="AG6" s="210" t="b">
        <f t="shared" si="8"/>
        <v>1</v>
      </c>
      <c r="AH6" s="210" t="b">
        <f t="shared" si="9"/>
        <v>1</v>
      </c>
      <c r="AI6" s="210" t="b">
        <f t="shared" si="10"/>
        <v>1</v>
      </c>
    </row>
    <row r="7" spans="1:35" x14ac:dyDescent="0.25">
      <c r="A7" t="s">
        <v>226</v>
      </c>
      <c r="B7" t="s">
        <v>199</v>
      </c>
      <c r="C7">
        <v>1035912853</v>
      </c>
      <c r="D7" t="s">
        <v>227</v>
      </c>
      <c r="E7" t="s">
        <v>235</v>
      </c>
      <c r="F7" t="s">
        <v>226</v>
      </c>
      <c r="G7" t="s">
        <v>246</v>
      </c>
      <c r="H7" t="s">
        <v>247</v>
      </c>
      <c r="I7" t="s">
        <v>248</v>
      </c>
      <c r="J7" t="s">
        <v>238</v>
      </c>
      <c r="K7" t="s">
        <v>232</v>
      </c>
      <c r="L7" s="200" t="str">
        <f t="shared" si="3"/>
        <v>CARLOS ANDRES LOPEZ TOBON</v>
      </c>
      <c r="M7" s="202" t="s">
        <v>249</v>
      </c>
      <c r="N7" s="201">
        <v>45597</v>
      </c>
      <c r="O7" s="202" t="s">
        <v>250</v>
      </c>
      <c r="Q7" s="206">
        <v>1035912853</v>
      </c>
      <c r="R7" s="207" t="s">
        <v>251</v>
      </c>
      <c r="T7" s="206" t="b">
        <f t="shared" si="0"/>
        <v>1</v>
      </c>
      <c r="U7" s="207" t="b">
        <f t="shared" si="4"/>
        <v>1</v>
      </c>
      <c r="W7" s="210">
        <v>1035912853</v>
      </c>
      <c r="X7" s="210" t="s">
        <v>247</v>
      </c>
      <c r="Y7" s="210" t="s">
        <v>248</v>
      </c>
      <c r="Z7" s="210" t="s">
        <v>238</v>
      </c>
      <c r="AA7" s="210" t="s">
        <v>232</v>
      </c>
      <c r="AB7" s="210" t="str">
        <f t="shared" si="1"/>
        <v>CARLOS ANDRES LOPEZ TOBON</v>
      </c>
      <c r="AD7" s="210" t="b">
        <f t="shared" si="5"/>
        <v>1</v>
      </c>
      <c r="AE7" s="210" t="b">
        <f t="shared" si="6"/>
        <v>1</v>
      </c>
      <c r="AF7" s="210" t="b">
        <f t="shared" si="7"/>
        <v>1</v>
      </c>
      <c r="AG7" s="210" t="b">
        <f t="shared" si="8"/>
        <v>1</v>
      </c>
      <c r="AH7" s="210" t="b">
        <f t="shared" si="9"/>
        <v>1</v>
      </c>
      <c r="AI7" s="210" t="b">
        <f t="shared" si="10"/>
        <v>1</v>
      </c>
    </row>
    <row r="8" spans="1:35" x14ac:dyDescent="0.25">
      <c r="A8" t="s">
        <v>226</v>
      </c>
      <c r="B8" t="s">
        <v>199</v>
      </c>
      <c r="C8">
        <v>44003093</v>
      </c>
      <c r="D8" t="s">
        <v>227</v>
      </c>
      <c r="E8" t="s">
        <v>228</v>
      </c>
      <c r="F8" t="s">
        <v>226</v>
      </c>
      <c r="G8" t="s">
        <v>241</v>
      </c>
      <c r="H8" t="s">
        <v>252</v>
      </c>
      <c r="I8" t="s">
        <v>253</v>
      </c>
      <c r="J8" t="s">
        <v>238</v>
      </c>
      <c r="K8" t="s">
        <v>232</v>
      </c>
      <c r="L8" s="200" t="str">
        <f t="shared" si="3"/>
        <v>MONICA ROCIO LOPEZ TOBON</v>
      </c>
      <c r="M8" s="202" t="s">
        <v>254</v>
      </c>
      <c r="N8" s="201">
        <v>45597</v>
      </c>
      <c r="O8" s="202" t="s">
        <v>255</v>
      </c>
      <c r="Q8" s="206">
        <v>44003093</v>
      </c>
      <c r="R8" s="207" t="s">
        <v>256</v>
      </c>
      <c r="T8" s="206" t="b">
        <f t="shared" si="0"/>
        <v>1</v>
      </c>
      <c r="U8" s="207" t="b">
        <f t="shared" si="4"/>
        <v>1</v>
      </c>
      <c r="W8" s="210">
        <v>44003093</v>
      </c>
      <c r="X8" s="210" t="s">
        <v>252</v>
      </c>
      <c r="Y8" s="210" t="s">
        <v>253</v>
      </c>
      <c r="Z8" s="210" t="s">
        <v>238</v>
      </c>
      <c r="AA8" s="210" t="s">
        <v>232</v>
      </c>
      <c r="AB8" s="210" t="str">
        <f t="shared" si="1"/>
        <v>MONICA ROCIO LOPEZ TOBON</v>
      </c>
      <c r="AD8" s="210" t="b">
        <f t="shared" si="5"/>
        <v>1</v>
      </c>
      <c r="AE8" s="210" t="b">
        <f t="shared" si="6"/>
        <v>1</v>
      </c>
      <c r="AF8" s="210" t="b">
        <f t="shared" si="7"/>
        <v>1</v>
      </c>
      <c r="AG8" s="210" t="b">
        <f t="shared" si="8"/>
        <v>1</v>
      </c>
      <c r="AH8" s="210" t="b">
        <f t="shared" si="9"/>
        <v>1</v>
      </c>
      <c r="AI8" s="210" t="b">
        <f t="shared" si="10"/>
        <v>1</v>
      </c>
    </row>
    <row r="9" spans="1:35" x14ac:dyDescent="0.25">
      <c r="A9" t="s">
        <v>226</v>
      </c>
      <c r="B9" t="s">
        <v>199</v>
      </c>
      <c r="C9">
        <v>43646371</v>
      </c>
      <c r="D9" t="s">
        <v>227</v>
      </c>
      <c r="E9" t="s">
        <v>228</v>
      </c>
      <c r="F9" t="s">
        <v>226</v>
      </c>
      <c r="G9" t="s">
        <v>229</v>
      </c>
      <c r="H9" t="s">
        <v>257</v>
      </c>
      <c r="I9" t="s">
        <v>258</v>
      </c>
      <c r="J9" t="s">
        <v>238</v>
      </c>
      <c r="K9" t="s">
        <v>232</v>
      </c>
      <c r="L9" s="200" t="str">
        <f t="shared" si="3"/>
        <v>LAURA ELSY LOPEZ TOBON</v>
      </c>
      <c r="M9" s="202">
        <v>30076</v>
      </c>
      <c r="N9" s="201">
        <v>45597</v>
      </c>
      <c r="O9" s="202">
        <v>36562</v>
      </c>
      <c r="Q9" s="206">
        <v>43646371</v>
      </c>
      <c r="R9" s="207" t="s">
        <v>259</v>
      </c>
      <c r="T9" s="206" t="b">
        <f t="shared" si="0"/>
        <v>1</v>
      </c>
      <c r="U9" s="207" t="b">
        <f t="shared" si="4"/>
        <v>1</v>
      </c>
      <c r="W9" s="210">
        <v>43646371</v>
      </c>
      <c r="X9" s="210" t="s">
        <v>257</v>
      </c>
      <c r="Y9" s="210" t="s">
        <v>258</v>
      </c>
      <c r="Z9" s="210" t="s">
        <v>238</v>
      </c>
      <c r="AA9" s="210" t="s">
        <v>232</v>
      </c>
      <c r="AB9" s="210" t="str">
        <f t="shared" si="1"/>
        <v>LAURA ELSY LOPEZ TOBON</v>
      </c>
      <c r="AD9" s="210" t="b">
        <f t="shared" si="5"/>
        <v>1</v>
      </c>
      <c r="AE9" s="210" t="b">
        <f t="shared" si="6"/>
        <v>1</v>
      </c>
      <c r="AF9" s="210" t="b">
        <f t="shared" si="7"/>
        <v>1</v>
      </c>
      <c r="AG9" s="210" t="b">
        <f t="shared" si="8"/>
        <v>1</v>
      </c>
      <c r="AH9" s="210" t="b">
        <f t="shared" si="9"/>
        <v>1</v>
      </c>
      <c r="AI9" s="210" t="b">
        <f t="shared" si="10"/>
        <v>1</v>
      </c>
    </row>
    <row r="10" spans="1:35" x14ac:dyDescent="0.25">
      <c r="A10" t="s">
        <v>226</v>
      </c>
      <c r="B10" t="s">
        <v>199</v>
      </c>
      <c r="C10">
        <v>70829665</v>
      </c>
      <c r="D10" t="s">
        <v>227</v>
      </c>
      <c r="E10" t="s">
        <v>235</v>
      </c>
      <c r="F10" t="s">
        <v>226</v>
      </c>
      <c r="G10" t="s">
        <v>229</v>
      </c>
      <c r="H10" t="s">
        <v>260</v>
      </c>
      <c r="I10" t="s">
        <v>261</v>
      </c>
      <c r="J10" t="s">
        <v>238</v>
      </c>
      <c r="K10" t="s">
        <v>232</v>
      </c>
      <c r="L10" s="200" t="str">
        <f t="shared" si="3"/>
        <v>LUCIANO ANCIZAR LOPEZ TOBON</v>
      </c>
      <c r="M10" s="202" t="s">
        <v>262</v>
      </c>
      <c r="N10" s="201">
        <v>45597</v>
      </c>
      <c r="O10" s="202" t="s">
        <v>263</v>
      </c>
      <c r="Q10" s="206">
        <v>70829665</v>
      </c>
      <c r="R10" s="207" t="s">
        <v>264</v>
      </c>
      <c r="T10" s="206" t="b">
        <f t="shared" si="0"/>
        <v>1</v>
      </c>
      <c r="U10" s="207" t="b">
        <f t="shared" si="4"/>
        <v>1</v>
      </c>
      <c r="W10" s="210">
        <v>70829665</v>
      </c>
      <c r="X10" s="210" t="s">
        <v>260</v>
      </c>
      <c r="Y10" s="210" t="s">
        <v>261</v>
      </c>
      <c r="Z10" s="210" t="s">
        <v>238</v>
      </c>
      <c r="AA10" s="210" t="s">
        <v>232</v>
      </c>
      <c r="AB10" s="210" t="str">
        <f t="shared" si="1"/>
        <v>LUCIANO ANCIZAR LOPEZ TOBON</v>
      </c>
      <c r="AD10" s="210" t="b">
        <f t="shared" si="5"/>
        <v>1</v>
      </c>
      <c r="AE10" s="210" t="b">
        <f t="shared" si="6"/>
        <v>1</v>
      </c>
      <c r="AF10" s="210" t="b">
        <f t="shared" si="7"/>
        <v>1</v>
      </c>
      <c r="AG10" s="210" t="b">
        <f t="shared" si="8"/>
        <v>1</v>
      </c>
      <c r="AH10" s="210" t="b">
        <f t="shared" si="9"/>
        <v>1</v>
      </c>
      <c r="AI10" s="210" t="b">
        <f t="shared" si="10"/>
        <v>1</v>
      </c>
    </row>
    <row r="11" spans="1:35" x14ac:dyDescent="0.25">
      <c r="A11" t="s">
        <v>226</v>
      </c>
      <c r="B11" t="s">
        <v>199</v>
      </c>
      <c r="C11">
        <v>70828909</v>
      </c>
      <c r="D11" t="s">
        <v>227</v>
      </c>
      <c r="E11" t="s">
        <v>235</v>
      </c>
      <c r="F11" t="s">
        <v>226</v>
      </c>
      <c r="G11" t="s">
        <v>229</v>
      </c>
      <c r="H11" t="s">
        <v>265</v>
      </c>
      <c r="I11" t="s">
        <v>266</v>
      </c>
      <c r="J11" t="s">
        <v>238</v>
      </c>
      <c r="K11" t="s">
        <v>232</v>
      </c>
      <c r="L11" s="200" t="str">
        <f t="shared" si="3"/>
        <v>YIDAR DE JESUS LOPEZ TOBON</v>
      </c>
      <c r="M11" s="202" t="s">
        <v>267</v>
      </c>
      <c r="N11" s="201">
        <v>45597</v>
      </c>
      <c r="O11" s="202" t="s">
        <v>268</v>
      </c>
      <c r="Q11" s="206">
        <v>70828909</v>
      </c>
      <c r="R11" s="207" t="s">
        <v>269</v>
      </c>
      <c r="T11" s="206" t="b">
        <f t="shared" si="0"/>
        <v>1</v>
      </c>
      <c r="U11" s="207" t="b">
        <f t="shared" si="4"/>
        <v>1</v>
      </c>
      <c r="W11" s="210">
        <v>70828909</v>
      </c>
      <c r="X11" s="210" t="s">
        <v>265</v>
      </c>
      <c r="Y11" s="210" t="s">
        <v>266</v>
      </c>
      <c r="Z11" s="210" t="s">
        <v>238</v>
      </c>
      <c r="AA11" s="210" t="s">
        <v>232</v>
      </c>
      <c r="AB11" s="210" t="str">
        <f t="shared" si="1"/>
        <v>YIDAR DE JESUS LOPEZ TOBON</v>
      </c>
      <c r="AD11" s="210" t="b">
        <f t="shared" si="5"/>
        <v>1</v>
      </c>
      <c r="AE11" s="210" t="b">
        <f t="shared" si="6"/>
        <v>1</v>
      </c>
      <c r="AF11" s="210" t="b">
        <f t="shared" si="7"/>
        <v>1</v>
      </c>
      <c r="AG11" s="210" t="b">
        <f t="shared" si="8"/>
        <v>1</v>
      </c>
      <c r="AH11" s="210" t="b">
        <f t="shared" si="9"/>
        <v>1</v>
      </c>
      <c r="AI11" s="210" t="b">
        <f t="shared" si="10"/>
        <v>1</v>
      </c>
    </row>
    <row r="12" spans="1:35" x14ac:dyDescent="0.25">
      <c r="A12" t="s">
        <v>226</v>
      </c>
      <c r="B12" t="s">
        <v>199</v>
      </c>
      <c r="C12">
        <v>43646041</v>
      </c>
      <c r="D12" t="s">
        <v>227</v>
      </c>
      <c r="E12" t="s">
        <v>228</v>
      </c>
      <c r="F12" t="s">
        <v>226</v>
      </c>
      <c r="G12" t="s">
        <v>229</v>
      </c>
      <c r="H12" t="s">
        <v>270</v>
      </c>
      <c r="I12" t="s">
        <v>271</v>
      </c>
      <c r="J12" t="s">
        <v>238</v>
      </c>
      <c r="K12" t="s">
        <v>232</v>
      </c>
      <c r="L12" s="200" t="str">
        <f t="shared" si="3"/>
        <v>SORAYDA INES LOPEZ TOBON</v>
      </c>
      <c r="M12" s="202">
        <v>29442</v>
      </c>
      <c r="N12" s="201">
        <v>45597</v>
      </c>
      <c r="O12" s="202" t="s">
        <v>272</v>
      </c>
      <c r="Q12" s="206">
        <v>43646041</v>
      </c>
      <c r="R12" s="207" t="s">
        <v>273</v>
      </c>
      <c r="T12" s="206" t="b">
        <f t="shared" si="0"/>
        <v>1</v>
      </c>
      <c r="U12" s="207" t="b">
        <f t="shared" si="4"/>
        <v>1</v>
      </c>
      <c r="W12" s="210">
        <v>43646041</v>
      </c>
      <c r="X12" s="210" t="s">
        <v>270</v>
      </c>
      <c r="Y12" s="210" t="s">
        <v>271</v>
      </c>
      <c r="Z12" s="210" t="s">
        <v>238</v>
      </c>
      <c r="AA12" s="210" t="s">
        <v>232</v>
      </c>
      <c r="AB12" s="210" t="str">
        <f t="shared" si="1"/>
        <v>SORAYDA INES LOPEZ TOBON</v>
      </c>
      <c r="AD12" s="210" t="b">
        <f t="shared" si="5"/>
        <v>1</v>
      </c>
      <c r="AE12" s="210" t="b">
        <f t="shared" si="6"/>
        <v>1</v>
      </c>
      <c r="AF12" s="210" t="b">
        <f t="shared" si="7"/>
        <v>1</v>
      </c>
      <c r="AG12" s="210" t="b">
        <f t="shared" si="8"/>
        <v>1</v>
      </c>
      <c r="AH12" s="210" t="b">
        <f t="shared" si="9"/>
        <v>1</v>
      </c>
      <c r="AI12" s="210" t="b">
        <f t="shared" si="10"/>
        <v>1</v>
      </c>
    </row>
  </sheetData>
  <conditionalFormatting sqref="Q3:Q12">
    <cfRule type="duplicateValues" dxfId="5" priority="143"/>
  </conditionalFormatting>
  <conditionalFormatting sqref="Q4:Q12">
    <cfRule type="duplicateValues" dxfId="4" priority="146"/>
  </conditionalFormatting>
  <conditionalFormatting sqref="Q4:R12 T4:U12">
    <cfRule type="containsBlanks" dxfId="3" priority="11">
      <formula>LEN(TRIM(Q4))=0</formula>
    </cfRule>
  </conditionalFormatting>
  <conditionalFormatting sqref="T3:T12">
    <cfRule type="duplicateValues" dxfId="2" priority="149"/>
  </conditionalFormatting>
  <conditionalFormatting sqref="T4:T12">
    <cfRule type="duplicateValues" dxfId="1" priority="152"/>
  </conditionalFormatting>
  <conditionalFormatting sqref="AD3:AI3">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
  <sheetViews>
    <sheetView workbookViewId="0">
      <selection activeCell="H1" sqref="H1"/>
    </sheetView>
  </sheetViews>
  <sheetFormatPr baseColWidth="10" defaultColWidth="11.42578125"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A1:Y27"/>
  <sheetViews>
    <sheetView zoomScale="90" zoomScaleNormal="90" workbookViewId="0">
      <selection activeCell="Q33" sqref="Q33"/>
    </sheetView>
  </sheetViews>
  <sheetFormatPr baseColWidth="10" defaultColWidth="11.42578125" defaultRowHeight="14.25" x14ac:dyDescent="0.25"/>
  <cols>
    <col min="1" max="1" width="26.28515625" style="45" customWidth="1"/>
    <col min="2" max="18" width="7.7109375" style="45" customWidth="1"/>
    <col min="19" max="25" width="8" style="45" customWidth="1"/>
    <col min="26" max="16384" width="11.42578125" style="45"/>
  </cols>
  <sheetData>
    <row r="1" spans="1:25" s="9" customFormat="1" ht="60" customHeight="1" x14ac:dyDescent="0.2">
      <c r="A1" s="298"/>
      <c r="B1" s="298"/>
      <c r="C1" s="298"/>
      <c r="D1" s="298"/>
      <c r="E1" s="298"/>
      <c r="F1" s="298"/>
      <c r="G1" s="298"/>
      <c r="H1" s="298"/>
      <c r="I1" s="298"/>
      <c r="J1" s="298"/>
      <c r="K1" s="298"/>
      <c r="L1" s="298"/>
      <c r="M1" s="298"/>
      <c r="N1" s="298"/>
      <c r="O1" s="298"/>
      <c r="P1" s="298"/>
      <c r="Q1" s="298"/>
      <c r="R1" s="298"/>
      <c r="S1" s="298"/>
      <c r="T1" s="298"/>
      <c r="U1" s="298"/>
      <c r="V1" s="298"/>
      <c r="W1" s="298"/>
      <c r="X1" s="298"/>
      <c r="Y1" s="298"/>
    </row>
    <row r="2" spans="1:25" s="9" customFormat="1" ht="12" x14ac:dyDescent="0.2"/>
    <row r="3" spans="1:25" s="9" customFormat="1" ht="14.1" customHeight="1" x14ac:dyDescent="0.2">
      <c r="A3" s="299" t="s">
        <v>274</v>
      </c>
      <c r="B3" s="299"/>
      <c r="C3" s="299"/>
      <c r="D3" s="299"/>
      <c r="E3" s="299"/>
      <c r="F3" s="299"/>
      <c r="G3" s="299"/>
      <c r="H3" s="299"/>
      <c r="I3" s="299"/>
      <c r="J3" s="299"/>
      <c r="K3" s="299"/>
      <c r="L3" s="299"/>
      <c r="M3" s="299"/>
      <c r="N3" s="299"/>
      <c r="O3" s="299"/>
      <c r="P3" s="299"/>
      <c r="Q3" s="299"/>
      <c r="R3" s="299"/>
      <c r="S3" s="299"/>
      <c r="T3" s="299"/>
      <c r="U3" s="299"/>
      <c r="V3" s="299"/>
      <c r="W3" s="299"/>
      <c r="X3" s="299"/>
      <c r="Y3" s="299"/>
    </row>
    <row r="4" spans="1:25" s="9" customFormat="1" ht="17.100000000000001" customHeight="1" x14ac:dyDescent="0.2">
      <c r="A4" s="299"/>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5" s="9" customFormat="1" ht="36" customHeight="1" x14ac:dyDescent="0.2">
      <c r="A5" s="300" t="s">
        <v>275</v>
      </c>
      <c r="B5" s="301"/>
      <c r="C5" s="301"/>
      <c r="D5" s="301"/>
      <c r="E5" s="301"/>
      <c r="F5" s="301"/>
      <c r="G5" s="301"/>
      <c r="H5" s="301"/>
      <c r="I5" s="301"/>
      <c r="J5" s="301"/>
      <c r="K5" s="301"/>
      <c r="L5" s="301"/>
      <c r="M5" s="301"/>
      <c r="N5" s="301"/>
      <c r="O5" s="301"/>
      <c r="P5" s="301"/>
      <c r="Q5" s="301"/>
      <c r="R5" s="301"/>
      <c r="S5" s="301"/>
      <c r="T5" s="301"/>
      <c r="U5" s="301"/>
      <c r="V5" s="301"/>
      <c r="W5" s="301"/>
      <c r="X5" s="301"/>
      <c r="Y5" s="301"/>
    </row>
    <row r="6" spans="1:25" s="9" customFormat="1" ht="12" x14ac:dyDescent="0.2"/>
    <row r="7" spans="1:25" s="9" customFormat="1" ht="12.75" customHeight="1" x14ac:dyDescent="0.2">
      <c r="A7" s="10"/>
      <c r="B7" s="11"/>
      <c r="C7" s="11"/>
      <c r="D7" s="11"/>
      <c r="E7" s="11"/>
      <c r="F7" s="11"/>
      <c r="G7" s="11"/>
      <c r="H7" s="11"/>
      <c r="I7" s="11"/>
      <c r="J7" s="11"/>
      <c r="K7" s="11"/>
      <c r="L7" s="11"/>
      <c r="M7" s="11"/>
      <c r="N7" s="11"/>
      <c r="O7" s="11"/>
      <c r="P7" s="11"/>
      <c r="Q7" s="11"/>
      <c r="R7" s="11"/>
      <c r="S7" s="12"/>
      <c r="T7" s="11"/>
      <c r="U7" s="11"/>
      <c r="V7" s="11"/>
      <c r="W7" s="11"/>
      <c r="X7" s="11"/>
      <c r="Y7" s="11"/>
    </row>
    <row r="8" spans="1:25" s="9" customFormat="1" ht="12.75" customHeight="1" x14ac:dyDescent="0.2">
      <c r="A8" s="10"/>
      <c r="B8" s="11"/>
      <c r="C8" s="11"/>
      <c r="D8" s="11"/>
      <c r="E8" s="11"/>
      <c r="F8" s="11"/>
      <c r="G8" s="11"/>
      <c r="H8" s="11"/>
      <c r="I8" s="11"/>
      <c r="J8" s="11"/>
      <c r="K8" s="11"/>
      <c r="L8" s="11"/>
      <c r="M8" s="11"/>
      <c r="N8" s="11"/>
      <c r="O8" s="11"/>
      <c r="P8" s="11"/>
      <c r="Q8" s="11"/>
      <c r="R8" s="11"/>
      <c r="S8" s="12"/>
      <c r="T8" s="11"/>
      <c r="U8" s="11"/>
      <c r="V8" s="11"/>
      <c r="W8" s="11"/>
      <c r="X8" s="11"/>
      <c r="Y8" s="11"/>
    </row>
    <row r="9" spans="1:25" s="9" customFormat="1" ht="12.75" customHeight="1" x14ac:dyDescent="0.2">
      <c r="A9" s="13"/>
      <c r="B9" s="14"/>
      <c r="C9" s="14"/>
      <c r="D9" s="14"/>
      <c r="E9" s="14"/>
      <c r="F9" s="14"/>
      <c r="G9" s="14"/>
      <c r="H9" s="14"/>
      <c r="I9" s="14"/>
      <c r="J9" s="14"/>
      <c r="K9" s="14"/>
      <c r="L9" s="14"/>
      <c r="M9" s="14"/>
      <c r="N9" s="14"/>
      <c r="O9" s="14"/>
      <c r="P9" s="14"/>
      <c r="Q9" s="14"/>
      <c r="R9" s="14"/>
      <c r="S9" s="14"/>
      <c r="T9" s="15"/>
      <c r="U9" s="16"/>
      <c r="V9" s="15"/>
      <c r="W9" s="16"/>
      <c r="X9" s="16"/>
      <c r="Y9" s="17" t="s">
        <v>276</v>
      </c>
    </row>
    <row r="10" spans="1:25" s="9" customFormat="1" ht="12" x14ac:dyDescent="0.2">
      <c r="A10" s="18" t="s">
        <v>277</v>
      </c>
      <c r="B10" s="18">
        <v>2003</v>
      </c>
      <c r="C10" s="19">
        <v>2004</v>
      </c>
      <c r="D10" s="19">
        <v>2005</v>
      </c>
      <c r="E10" s="19">
        <v>2006</v>
      </c>
      <c r="F10" s="19">
        <v>2007</v>
      </c>
      <c r="G10" s="19">
        <v>2008</v>
      </c>
      <c r="H10" s="19">
        <v>2009</v>
      </c>
      <c r="I10" s="19">
        <v>2010</v>
      </c>
      <c r="J10" s="19">
        <v>2011</v>
      </c>
      <c r="K10" s="19">
        <v>2012</v>
      </c>
      <c r="L10" s="19">
        <v>2013</v>
      </c>
      <c r="M10" s="19">
        <v>2014</v>
      </c>
      <c r="N10" s="19">
        <v>2015</v>
      </c>
      <c r="O10" s="19">
        <v>2016</v>
      </c>
      <c r="P10" s="19">
        <v>2017</v>
      </c>
      <c r="Q10" s="19">
        <v>2018</v>
      </c>
      <c r="R10" s="19">
        <v>2019</v>
      </c>
      <c r="S10" s="20">
        <v>2020</v>
      </c>
      <c r="T10" s="20">
        <v>2021</v>
      </c>
      <c r="U10" s="20">
        <v>2022</v>
      </c>
      <c r="V10" s="21">
        <v>2023</v>
      </c>
      <c r="W10" s="22">
        <v>2024</v>
      </c>
      <c r="X10" s="221">
        <v>2025</v>
      </c>
      <c r="Y10" s="222">
        <v>2026</v>
      </c>
    </row>
    <row r="11" spans="1:25" s="9" customFormat="1" ht="12" x14ac:dyDescent="0.2">
      <c r="A11" s="23" t="s">
        <v>278</v>
      </c>
      <c r="B11" s="24">
        <v>50.42</v>
      </c>
      <c r="C11" s="24">
        <v>53.54</v>
      </c>
      <c r="D11" s="24">
        <v>56.45</v>
      </c>
      <c r="E11" s="24">
        <v>59.02</v>
      </c>
      <c r="F11" s="24">
        <v>61.8</v>
      </c>
      <c r="G11" s="24">
        <v>65.510000000000005</v>
      </c>
      <c r="H11" s="24">
        <v>70.209999999999994</v>
      </c>
      <c r="I11" s="24">
        <v>71.69</v>
      </c>
      <c r="J11" s="24">
        <v>74.12</v>
      </c>
      <c r="K11" s="24">
        <v>76.75</v>
      </c>
      <c r="L11" s="24">
        <v>78.28</v>
      </c>
      <c r="M11" s="24">
        <v>79.95</v>
      </c>
      <c r="N11" s="24">
        <v>83</v>
      </c>
      <c r="O11" s="24">
        <v>89.19</v>
      </c>
      <c r="P11" s="24">
        <v>94.07</v>
      </c>
      <c r="Q11" s="24">
        <v>97.53</v>
      </c>
      <c r="R11" s="25">
        <v>100.6</v>
      </c>
      <c r="S11" s="25">
        <v>104.24</v>
      </c>
      <c r="T11" s="25">
        <v>105.91</v>
      </c>
      <c r="U11" s="25">
        <v>113.26</v>
      </c>
      <c r="V11" s="26">
        <v>128.27000000000001</v>
      </c>
      <c r="W11" s="211">
        <v>138.97999999999999</v>
      </c>
      <c r="X11" s="223">
        <v>146.24</v>
      </c>
      <c r="Y11" s="212">
        <v>154.07</v>
      </c>
    </row>
    <row r="12" spans="1:25" s="9" customFormat="1" ht="12" x14ac:dyDescent="0.2">
      <c r="A12" s="27" t="s">
        <v>279</v>
      </c>
      <c r="B12" s="28">
        <v>50.98</v>
      </c>
      <c r="C12" s="28">
        <v>54.18</v>
      </c>
      <c r="D12" s="28">
        <v>57.02</v>
      </c>
      <c r="E12" s="28">
        <v>59.41</v>
      </c>
      <c r="F12" s="28">
        <v>62.53</v>
      </c>
      <c r="G12" s="28">
        <v>66.5</v>
      </c>
      <c r="H12" s="28">
        <v>70.8</v>
      </c>
      <c r="I12" s="28">
        <v>72.28</v>
      </c>
      <c r="J12" s="28">
        <v>74.569999999999993</v>
      </c>
      <c r="K12" s="28">
        <v>77.22</v>
      </c>
      <c r="L12" s="28">
        <v>78.63</v>
      </c>
      <c r="M12" s="28">
        <v>80.45</v>
      </c>
      <c r="N12" s="28">
        <v>83.96</v>
      </c>
      <c r="O12" s="28">
        <v>90.33</v>
      </c>
      <c r="P12" s="28">
        <v>95.01</v>
      </c>
      <c r="Q12" s="28">
        <v>98.22</v>
      </c>
      <c r="R12" s="28">
        <v>101.18</v>
      </c>
      <c r="S12" s="28">
        <v>104.94</v>
      </c>
      <c r="T12" s="28">
        <v>106.58</v>
      </c>
      <c r="U12" s="28">
        <v>115.11</v>
      </c>
      <c r="V12" s="29">
        <v>130.4</v>
      </c>
      <c r="W12" s="29">
        <v>140.49</v>
      </c>
      <c r="X12" s="224">
        <v>147.9</v>
      </c>
      <c r="Y12" s="30">
        <v>155.72999999999999</v>
      </c>
    </row>
    <row r="13" spans="1:25" s="9" customFormat="1" ht="12" x14ac:dyDescent="0.2">
      <c r="A13" s="23" t="s">
        <v>280</v>
      </c>
      <c r="B13" s="24">
        <v>51.51</v>
      </c>
      <c r="C13" s="24">
        <v>54.71</v>
      </c>
      <c r="D13" s="24">
        <v>57.46</v>
      </c>
      <c r="E13" s="24">
        <v>59.83</v>
      </c>
      <c r="F13" s="24">
        <v>63.29</v>
      </c>
      <c r="G13" s="24">
        <v>67.040000000000006</v>
      </c>
      <c r="H13" s="24">
        <v>71.150000000000006</v>
      </c>
      <c r="I13" s="24">
        <v>72.459999999999994</v>
      </c>
      <c r="J13" s="24">
        <v>74.77</v>
      </c>
      <c r="K13" s="24">
        <v>77.31</v>
      </c>
      <c r="L13" s="24">
        <v>78.790000000000006</v>
      </c>
      <c r="M13" s="24">
        <v>80.77</v>
      </c>
      <c r="N13" s="24">
        <v>84.45</v>
      </c>
      <c r="O13" s="24">
        <v>91.18</v>
      </c>
      <c r="P13" s="24">
        <v>95.46</v>
      </c>
      <c r="Q13" s="24">
        <v>98.45</v>
      </c>
      <c r="R13" s="24">
        <v>101.62</v>
      </c>
      <c r="S13" s="24">
        <v>105.53</v>
      </c>
      <c r="T13" s="24">
        <v>107.12</v>
      </c>
      <c r="U13" s="24">
        <v>116.26</v>
      </c>
      <c r="V13" s="24">
        <v>131.77000000000001</v>
      </c>
      <c r="W13" s="211">
        <v>141.47999999999999</v>
      </c>
      <c r="X13" s="226">
        <v>148.68</v>
      </c>
      <c r="Y13" s="234">
        <v>156.94</v>
      </c>
    </row>
    <row r="14" spans="1:25" s="9" customFormat="1" ht="12" x14ac:dyDescent="0.2">
      <c r="A14" s="27" t="s">
        <v>281</v>
      </c>
      <c r="B14" s="28">
        <v>52.1</v>
      </c>
      <c r="C14" s="28">
        <v>54.96</v>
      </c>
      <c r="D14" s="28">
        <v>57.72</v>
      </c>
      <c r="E14" s="28">
        <v>60.09</v>
      </c>
      <c r="F14" s="28">
        <v>63.85</v>
      </c>
      <c r="G14" s="28">
        <v>67.510000000000005</v>
      </c>
      <c r="H14" s="28">
        <v>71.38</v>
      </c>
      <c r="I14" s="28">
        <v>72.790000000000006</v>
      </c>
      <c r="J14" s="28">
        <v>74.86</v>
      </c>
      <c r="K14" s="28">
        <v>77.42</v>
      </c>
      <c r="L14" s="28">
        <v>78.989999999999995</v>
      </c>
      <c r="M14" s="28">
        <v>81.14</v>
      </c>
      <c r="N14" s="28">
        <v>84.9</v>
      </c>
      <c r="O14" s="28">
        <v>91.63</v>
      </c>
      <c r="P14" s="28">
        <v>95.91</v>
      </c>
      <c r="Q14" s="28">
        <v>98.91</v>
      </c>
      <c r="R14" s="28">
        <v>102.12</v>
      </c>
      <c r="S14" s="28">
        <v>105.7</v>
      </c>
      <c r="T14" s="28">
        <v>107.76</v>
      </c>
      <c r="U14" s="28">
        <v>117.71</v>
      </c>
      <c r="V14" s="28">
        <v>132.80000000000001</v>
      </c>
      <c r="W14" s="28">
        <v>142.32</v>
      </c>
      <c r="X14" s="224">
        <v>149.66</v>
      </c>
      <c r="Y14" s="225"/>
    </row>
    <row r="15" spans="1:25" s="9" customFormat="1" ht="12" x14ac:dyDescent="0.2">
      <c r="A15" s="23" t="s">
        <v>282</v>
      </c>
      <c r="B15" s="24">
        <v>52.36</v>
      </c>
      <c r="C15" s="24">
        <v>55.17</v>
      </c>
      <c r="D15" s="24">
        <v>57.95</v>
      </c>
      <c r="E15" s="24">
        <v>60.29</v>
      </c>
      <c r="F15" s="24">
        <v>64.05</v>
      </c>
      <c r="G15" s="24">
        <v>68.14</v>
      </c>
      <c r="H15" s="24">
        <v>71.39</v>
      </c>
      <c r="I15" s="24">
        <v>72.87</v>
      </c>
      <c r="J15" s="24">
        <v>75.069999999999993</v>
      </c>
      <c r="K15" s="24">
        <v>77.66</v>
      </c>
      <c r="L15" s="24">
        <v>79.209999999999994</v>
      </c>
      <c r="M15" s="24">
        <v>81.53</v>
      </c>
      <c r="N15" s="24">
        <v>85.12</v>
      </c>
      <c r="O15" s="24">
        <v>92.1</v>
      </c>
      <c r="P15" s="24">
        <v>96.12</v>
      </c>
      <c r="Q15" s="24">
        <v>99.16</v>
      </c>
      <c r="R15" s="24">
        <v>102.44</v>
      </c>
      <c r="S15" s="24">
        <v>105.36</v>
      </c>
      <c r="T15" s="24">
        <v>108.84</v>
      </c>
      <c r="U15" s="24">
        <v>118.7</v>
      </c>
      <c r="V15" s="24">
        <v>133.38</v>
      </c>
      <c r="W15" s="24">
        <v>142.91999999999999</v>
      </c>
      <c r="X15" s="226">
        <v>150.13999999999999</v>
      </c>
      <c r="Y15" s="226"/>
    </row>
    <row r="16" spans="1:25" s="9" customFormat="1" ht="12" x14ac:dyDescent="0.2">
      <c r="A16" s="27" t="s">
        <v>283</v>
      </c>
      <c r="B16" s="28">
        <v>52.33</v>
      </c>
      <c r="C16" s="28">
        <v>55.51</v>
      </c>
      <c r="D16" s="28">
        <v>58.18</v>
      </c>
      <c r="E16" s="28">
        <v>60.48</v>
      </c>
      <c r="F16" s="28">
        <v>64.12</v>
      </c>
      <c r="G16" s="28">
        <v>68.73</v>
      </c>
      <c r="H16" s="28">
        <v>71.349999999999994</v>
      </c>
      <c r="I16" s="28">
        <v>72.95</v>
      </c>
      <c r="J16" s="28">
        <v>75.31</v>
      </c>
      <c r="K16" s="28">
        <v>77.72</v>
      </c>
      <c r="L16" s="28">
        <v>79.39</v>
      </c>
      <c r="M16" s="28">
        <v>81.61</v>
      </c>
      <c r="N16" s="28">
        <v>85.21</v>
      </c>
      <c r="O16" s="28">
        <v>92.54</v>
      </c>
      <c r="P16" s="28">
        <v>96.23</v>
      </c>
      <c r="Q16" s="28">
        <v>99.31</v>
      </c>
      <c r="R16" s="28">
        <v>102.71</v>
      </c>
      <c r="S16" s="28">
        <v>104.97</v>
      </c>
      <c r="T16" s="28">
        <v>108.78</v>
      </c>
      <c r="U16" s="28">
        <v>119.31</v>
      </c>
      <c r="V16" s="28">
        <v>133.78</v>
      </c>
      <c r="W16" s="28">
        <v>143.38</v>
      </c>
      <c r="X16" s="224">
        <v>150.30000000000001</v>
      </c>
      <c r="Y16" s="225"/>
    </row>
    <row r="17" spans="1:25" s="9" customFormat="1" ht="12" x14ac:dyDescent="0.2">
      <c r="A17" s="23" t="s">
        <v>284</v>
      </c>
      <c r="B17" s="24">
        <v>52.26</v>
      </c>
      <c r="C17" s="24">
        <v>55.49</v>
      </c>
      <c r="D17" s="24">
        <v>58.21</v>
      </c>
      <c r="E17" s="24">
        <v>60.73</v>
      </c>
      <c r="F17" s="24">
        <v>64.23</v>
      </c>
      <c r="G17" s="24">
        <v>69.06</v>
      </c>
      <c r="H17" s="24">
        <v>71.319999999999993</v>
      </c>
      <c r="I17" s="24">
        <v>72.92</v>
      </c>
      <c r="J17" s="24">
        <v>75.42</v>
      </c>
      <c r="K17" s="24">
        <v>77.7</v>
      </c>
      <c r="L17" s="24">
        <v>79.430000000000007</v>
      </c>
      <c r="M17" s="24">
        <v>81.73</v>
      </c>
      <c r="N17" s="24">
        <v>85.37</v>
      </c>
      <c r="O17" s="24">
        <v>93.02</v>
      </c>
      <c r="P17" s="24">
        <v>96.18</v>
      </c>
      <c r="Q17" s="24">
        <v>99.18</v>
      </c>
      <c r="R17" s="24">
        <v>102.94</v>
      </c>
      <c r="S17" s="24">
        <v>104.97</v>
      </c>
      <c r="T17" s="24">
        <v>109.14</v>
      </c>
      <c r="U17" s="24">
        <v>120.27</v>
      </c>
      <c r="V17" s="24">
        <v>134.44999999999999</v>
      </c>
      <c r="W17" s="213">
        <v>143.66999999999999</v>
      </c>
      <c r="X17" s="226">
        <v>150.71</v>
      </c>
      <c r="Y17" s="226"/>
    </row>
    <row r="18" spans="1:25" s="9" customFormat="1" ht="12" x14ac:dyDescent="0.2">
      <c r="A18" s="27" t="s">
        <v>285</v>
      </c>
      <c r="B18" s="28">
        <v>52.42</v>
      </c>
      <c r="C18" s="28">
        <v>55.51</v>
      </c>
      <c r="D18" s="28">
        <v>58.21</v>
      </c>
      <c r="E18" s="28">
        <v>60.96</v>
      </c>
      <c r="F18" s="28">
        <v>64.14</v>
      </c>
      <c r="G18" s="28">
        <v>69.19</v>
      </c>
      <c r="H18" s="28">
        <v>71.349999999999994</v>
      </c>
      <c r="I18" s="28">
        <v>73</v>
      </c>
      <c r="J18" s="28">
        <v>75.39</v>
      </c>
      <c r="K18" s="28">
        <v>77.73</v>
      </c>
      <c r="L18" s="28">
        <v>79.5</v>
      </c>
      <c r="M18" s="28">
        <v>81.900000000000006</v>
      </c>
      <c r="N18" s="28">
        <v>85.78</v>
      </c>
      <c r="O18" s="28">
        <v>92.73</v>
      </c>
      <c r="P18" s="28">
        <v>96.32</v>
      </c>
      <c r="Q18" s="28">
        <v>99.3</v>
      </c>
      <c r="R18" s="28">
        <v>103.03</v>
      </c>
      <c r="S18" s="28">
        <v>104.96</v>
      </c>
      <c r="T18" s="28">
        <v>109.62</v>
      </c>
      <c r="U18" s="28">
        <v>121.5</v>
      </c>
      <c r="V18" s="28">
        <v>135.38999999999999</v>
      </c>
      <c r="W18" s="214">
        <v>143.66999999999999</v>
      </c>
      <c r="X18" s="224">
        <v>150.99</v>
      </c>
      <c r="Y18" s="224"/>
    </row>
    <row r="19" spans="1:25" s="9" customFormat="1" ht="12" x14ac:dyDescent="0.2">
      <c r="A19" s="23" t="s">
        <v>286</v>
      </c>
      <c r="B19" s="24">
        <v>52.53</v>
      </c>
      <c r="C19" s="24">
        <v>55.67</v>
      </c>
      <c r="D19" s="24">
        <v>58.46</v>
      </c>
      <c r="E19" s="24">
        <v>61.14</v>
      </c>
      <c r="F19" s="24">
        <v>64.2</v>
      </c>
      <c r="G19" s="24">
        <v>69.06</v>
      </c>
      <c r="H19" s="24">
        <v>71.28</v>
      </c>
      <c r="I19" s="24">
        <v>72.900000000000006</v>
      </c>
      <c r="J19" s="24">
        <v>75.62</v>
      </c>
      <c r="K19" s="24">
        <v>77.959999999999994</v>
      </c>
      <c r="L19" s="24">
        <v>79.73</v>
      </c>
      <c r="M19" s="24">
        <v>82.01</v>
      </c>
      <c r="N19" s="24">
        <v>86.39</v>
      </c>
      <c r="O19" s="24">
        <v>92.68</v>
      </c>
      <c r="P19" s="24">
        <v>96.36</v>
      </c>
      <c r="Q19" s="24">
        <v>99.47</v>
      </c>
      <c r="R19" s="24">
        <v>103.26</v>
      </c>
      <c r="S19" s="24">
        <v>105.29</v>
      </c>
      <c r="T19" s="24">
        <v>110.04</v>
      </c>
      <c r="U19" s="24">
        <v>122.63</v>
      </c>
      <c r="V19" s="24">
        <v>136.11000000000001</v>
      </c>
      <c r="W19" s="24">
        <v>144.02000000000001</v>
      </c>
      <c r="X19" s="226">
        <v>151.47999999999999</v>
      </c>
      <c r="Y19" s="227"/>
    </row>
    <row r="20" spans="1:25" s="9" customFormat="1" ht="12" x14ac:dyDescent="0.2">
      <c r="A20" s="27" t="s">
        <v>287</v>
      </c>
      <c r="B20" s="28">
        <v>52.56</v>
      </c>
      <c r="C20" s="28">
        <v>55.66</v>
      </c>
      <c r="D20" s="28">
        <v>58.6</v>
      </c>
      <c r="E20" s="28">
        <v>61.05</v>
      </c>
      <c r="F20" s="28">
        <v>64.2</v>
      </c>
      <c r="G20" s="28">
        <v>69.3</v>
      </c>
      <c r="H20" s="28">
        <v>71.19</v>
      </c>
      <c r="I20" s="28">
        <v>72.84</v>
      </c>
      <c r="J20" s="28">
        <v>75.77</v>
      </c>
      <c r="K20" s="28">
        <v>78.08</v>
      </c>
      <c r="L20" s="28">
        <v>79.52</v>
      </c>
      <c r="M20" s="28">
        <v>82.14</v>
      </c>
      <c r="N20" s="28">
        <v>86.98</v>
      </c>
      <c r="O20" s="28">
        <v>92.62</v>
      </c>
      <c r="P20" s="28">
        <v>96.37</v>
      </c>
      <c r="Q20" s="28">
        <v>99.59</v>
      </c>
      <c r="R20" s="28">
        <v>103.43</v>
      </c>
      <c r="S20" s="28">
        <v>105.23</v>
      </c>
      <c r="T20" s="28">
        <v>110.06</v>
      </c>
      <c r="U20" s="28">
        <v>123.51</v>
      </c>
      <c r="V20" s="28">
        <v>136.44999999999999</v>
      </c>
      <c r="W20" s="28">
        <v>143.83000000000001</v>
      </c>
      <c r="X20" s="224">
        <v>151.76</v>
      </c>
      <c r="Y20" s="225"/>
    </row>
    <row r="21" spans="1:25" s="9" customFormat="1" ht="12" x14ac:dyDescent="0.2">
      <c r="A21" s="23" t="s">
        <v>288</v>
      </c>
      <c r="B21" s="24">
        <v>52.75</v>
      </c>
      <c r="C21" s="24">
        <v>55.82</v>
      </c>
      <c r="D21" s="24">
        <v>58.66</v>
      </c>
      <c r="E21" s="24">
        <v>61.19</v>
      </c>
      <c r="F21" s="24">
        <v>64.510000000000005</v>
      </c>
      <c r="G21" s="24">
        <v>69.489999999999995</v>
      </c>
      <c r="H21" s="24">
        <v>71.14</v>
      </c>
      <c r="I21" s="24">
        <v>72.98</v>
      </c>
      <c r="J21" s="24">
        <v>75.87</v>
      </c>
      <c r="K21" s="24">
        <v>77.98</v>
      </c>
      <c r="L21" s="24">
        <v>79.349999999999994</v>
      </c>
      <c r="M21" s="24">
        <v>82.25</v>
      </c>
      <c r="N21" s="24">
        <v>87.51</v>
      </c>
      <c r="O21" s="24">
        <v>92.73</v>
      </c>
      <c r="P21" s="24">
        <v>96.55</v>
      </c>
      <c r="Q21" s="24">
        <v>99.7</v>
      </c>
      <c r="R21" s="24">
        <v>103.54</v>
      </c>
      <c r="S21" s="24">
        <v>105.08</v>
      </c>
      <c r="T21" s="24">
        <v>110.6</v>
      </c>
      <c r="U21" s="24">
        <v>124.46</v>
      </c>
      <c r="V21" s="24">
        <v>137.09</v>
      </c>
      <c r="W21" s="24">
        <v>144.22</v>
      </c>
      <c r="X21" s="226">
        <v>151.87</v>
      </c>
      <c r="Y21" s="227"/>
    </row>
    <row r="22" spans="1:25" s="9" customFormat="1" ht="12" x14ac:dyDescent="0.2">
      <c r="A22" s="31" t="s">
        <v>289</v>
      </c>
      <c r="B22" s="32">
        <v>53.07</v>
      </c>
      <c r="C22" s="32">
        <v>55.99</v>
      </c>
      <c r="D22" s="32">
        <v>58.7</v>
      </c>
      <c r="E22" s="32">
        <v>61.33</v>
      </c>
      <c r="F22" s="32">
        <v>64.819999999999993</v>
      </c>
      <c r="G22" s="32">
        <v>69.8</v>
      </c>
      <c r="H22" s="32">
        <v>71.2</v>
      </c>
      <c r="I22" s="32">
        <v>73.45</v>
      </c>
      <c r="J22" s="32">
        <v>76.19</v>
      </c>
      <c r="K22" s="32">
        <v>78.05</v>
      </c>
      <c r="L22" s="32">
        <v>79.56</v>
      </c>
      <c r="M22" s="32">
        <v>82.47</v>
      </c>
      <c r="N22" s="32">
        <v>88.05</v>
      </c>
      <c r="O22" s="32">
        <v>93.11</v>
      </c>
      <c r="P22" s="32">
        <v>96.92</v>
      </c>
      <c r="Q22" s="32">
        <v>100</v>
      </c>
      <c r="R22" s="32">
        <v>103.8</v>
      </c>
      <c r="S22" s="32">
        <v>105.48</v>
      </c>
      <c r="T22" s="32">
        <v>111.41</v>
      </c>
      <c r="U22" s="32">
        <v>126.03</v>
      </c>
      <c r="V22" s="33">
        <v>137.72</v>
      </c>
      <c r="W22" s="33">
        <v>144.88</v>
      </c>
      <c r="X22" s="228">
        <v>152.27000000000001</v>
      </c>
      <c r="Y22" s="229"/>
    </row>
    <row r="23" spans="1:25" s="9" customFormat="1" ht="12" x14ac:dyDescent="0.2"/>
    <row r="24" spans="1:25" s="9" customFormat="1" ht="13.5" customHeight="1" x14ac:dyDescent="0.2"/>
    <row r="25" spans="1:25" s="37" customFormat="1" ht="12" x14ac:dyDescent="0.25">
      <c r="A25" s="302" t="s">
        <v>290</v>
      </c>
      <c r="B25" s="303"/>
      <c r="C25" s="303"/>
      <c r="D25" s="303"/>
      <c r="E25" s="303"/>
      <c r="F25" s="303"/>
      <c r="G25" s="303"/>
      <c r="H25" s="303"/>
      <c r="I25" s="34"/>
      <c r="J25" s="34"/>
      <c r="K25" s="34"/>
      <c r="L25" s="34"/>
      <c r="M25" s="34"/>
      <c r="N25" s="34"/>
      <c r="O25" s="34"/>
      <c r="P25" s="34"/>
      <c r="Q25" s="34"/>
      <c r="R25" s="34"/>
      <c r="S25" s="34"/>
      <c r="T25" s="35"/>
      <c r="U25" s="35"/>
      <c r="V25" s="35"/>
      <c r="W25" s="35"/>
      <c r="X25" s="35"/>
      <c r="Y25" s="36"/>
    </row>
    <row r="26" spans="1:25" s="37" customFormat="1" ht="12" x14ac:dyDescent="0.25">
      <c r="A26" s="304" t="s">
        <v>291</v>
      </c>
      <c r="B26" s="305"/>
      <c r="C26" s="305"/>
      <c r="D26" s="305"/>
      <c r="E26" s="305"/>
      <c r="F26" s="305"/>
      <c r="G26" s="305"/>
      <c r="H26" s="305"/>
      <c r="I26" s="38"/>
      <c r="J26" s="38"/>
      <c r="K26" s="38"/>
      <c r="L26" s="38"/>
      <c r="M26" s="38"/>
      <c r="N26" s="38"/>
      <c r="O26" s="38"/>
      <c r="P26" s="38"/>
      <c r="Q26" s="38"/>
      <c r="R26" s="38"/>
      <c r="S26" s="38"/>
      <c r="Y26" s="39"/>
    </row>
    <row r="27" spans="1:25" s="37" customFormat="1" ht="17.100000000000001" customHeight="1" x14ac:dyDescent="0.25">
      <c r="A27" s="40" t="s">
        <v>292</v>
      </c>
      <c r="B27" s="41"/>
      <c r="C27" s="41"/>
      <c r="D27" s="41"/>
      <c r="E27" s="41"/>
      <c r="F27" s="41"/>
      <c r="G27" s="41"/>
      <c r="H27" s="42"/>
      <c r="I27" s="41"/>
      <c r="J27" s="41"/>
      <c r="K27" s="41"/>
      <c r="L27" s="41"/>
      <c r="M27" s="41"/>
      <c r="N27" s="41"/>
      <c r="O27" s="41"/>
      <c r="P27" s="41"/>
      <c r="Q27" s="41"/>
      <c r="R27" s="41"/>
      <c r="S27" s="41"/>
      <c r="T27" s="43"/>
      <c r="U27" s="43"/>
      <c r="V27" s="43"/>
      <c r="W27" s="43"/>
      <c r="X27" s="43"/>
      <c r="Y27" s="44"/>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dimension ref="A1:E56"/>
  <sheetViews>
    <sheetView topLeftCell="A33" workbookViewId="0">
      <selection activeCell="A44" sqref="A44:E44"/>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293</v>
      </c>
      <c r="B1" s="2" t="s">
        <v>294</v>
      </c>
      <c r="C1" s="2" t="s">
        <v>295</v>
      </c>
      <c r="D1" s="2" t="s">
        <v>296</v>
      </c>
      <c r="E1" s="3" t="s">
        <v>297</v>
      </c>
    </row>
    <row r="2" spans="1:5" ht="36" x14ac:dyDescent="0.2">
      <c r="A2" s="177">
        <v>1984</v>
      </c>
      <c r="B2" s="178">
        <v>376.6</v>
      </c>
      <c r="C2" s="178">
        <v>11298</v>
      </c>
      <c r="D2" s="179"/>
      <c r="E2" s="180" t="s">
        <v>298</v>
      </c>
    </row>
    <row r="3" spans="1:5" ht="36" x14ac:dyDescent="0.2">
      <c r="A3" s="181">
        <v>1985</v>
      </c>
      <c r="B3" s="182">
        <v>451.92</v>
      </c>
      <c r="C3" s="182">
        <v>13558</v>
      </c>
      <c r="D3" s="182">
        <v>20</v>
      </c>
      <c r="E3" s="183" t="s">
        <v>299</v>
      </c>
    </row>
    <row r="4" spans="1:5" ht="36" x14ac:dyDescent="0.2">
      <c r="A4" s="177">
        <v>1986</v>
      </c>
      <c r="B4" s="178">
        <v>560.38</v>
      </c>
      <c r="C4" s="178">
        <v>16811</v>
      </c>
      <c r="D4" s="178">
        <v>24</v>
      </c>
      <c r="E4" s="180" t="s">
        <v>300</v>
      </c>
    </row>
    <row r="5" spans="1:5" ht="36" x14ac:dyDescent="0.2">
      <c r="A5" s="181">
        <v>1987</v>
      </c>
      <c r="B5" s="182">
        <v>683.66</v>
      </c>
      <c r="C5" s="182">
        <v>20510</v>
      </c>
      <c r="D5" s="182">
        <v>22</v>
      </c>
      <c r="E5" s="183" t="s">
        <v>301</v>
      </c>
    </row>
    <row r="6" spans="1:5" ht="36" x14ac:dyDescent="0.2">
      <c r="A6" s="177">
        <v>1988</v>
      </c>
      <c r="B6" s="178">
        <v>854.58</v>
      </c>
      <c r="C6" s="178">
        <v>25637</v>
      </c>
      <c r="D6" s="178">
        <v>25</v>
      </c>
      <c r="E6" s="180" t="s">
        <v>302</v>
      </c>
    </row>
    <row r="7" spans="1:5" ht="36" x14ac:dyDescent="0.2">
      <c r="A7" s="181">
        <v>1989</v>
      </c>
      <c r="B7" s="182">
        <v>1085.32</v>
      </c>
      <c r="C7" s="182">
        <v>32560</v>
      </c>
      <c r="D7" s="182">
        <v>27</v>
      </c>
      <c r="E7" s="183" t="s">
        <v>303</v>
      </c>
    </row>
    <row r="8" spans="1:5" ht="36" x14ac:dyDescent="0.2">
      <c r="A8" s="177">
        <v>1990</v>
      </c>
      <c r="B8" s="178">
        <v>1367.5</v>
      </c>
      <c r="C8" s="178">
        <v>41025</v>
      </c>
      <c r="D8" s="178">
        <v>26</v>
      </c>
      <c r="E8" s="180" t="s">
        <v>304</v>
      </c>
    </row>
    <row r="9" spans="1:5" ht="36" x14ac:dyDescent="0.2">
      <c r="A9" s="181">
        <v>1991</v>
      </c>
      <c r="B9" s="182">
        <v>1724</v>
      </c>
      <c r="C9" s="182">
        <v>51720</v>
      </c>
      <c r="D9" s="182">
        <v>26.1</v>
      </c>
      <c r="E9" s="183" t="s">
        <v>305</v>
      </c>
    </row>
    <row r="10" spans="1:5" ht="36" x14ac:dyDescent="0.2">
      <c r="A10" s="177">
        <v>1992</v>
      </c>
      <c r="B10" s="178">
        <v>2173</v>
      </c>
      <c r="C10" s="178">
        <v>65190</v>
      </c>
      <c r="D10" s="178">
        <v>26.044</v>
      </c>
      <c r="E10" s="180" t="s">
        <v>306</v>
      </c>
    </row>
    <row r="11" spans="1:5" ht="36" x14ac:dyDescent="0.2">
      <c r="A11" s="181">
        <v>1993</v>
      </c>
      <c r="B11" s="182">
        <v>2717</v>
      </c>
      <c r="C11" s="182">
        <v>81510</v>
      </c>
      <c r="D11" s="182">
        <v>25</v>
      </c>
      <c r="E11" s="183" t="s">
        <v>307</v>
      </c>
    </row>
    <row r="12" spans="1:5" ht="36" x14ac:dyDescent="0.2">
      <c r="A12" s="177">
        <v>1994</v>
      </c>
      <c r="B12" s="178">
        <v>3290</v>
      </c>
      <c r="C12" s="178">
        <v>98700</v>
      </c>
      <c r="D12" s="178">
        <v>21.1</v>
      </c>
      <c r="E12" s="180" t="s">
        <v>308</v>
      </c>
    </row>
    <row r="13" spans="1:5" ht="36" x14ac:dyDescent="0.2">
      <c r="A13" s="181">
        <v>1995</v>
      </c>
      <c r="B13" s="182">
        <v>3964.45</v>
      </c>
      <c r="C13" s="182">
        <v>118934</v>
      </c>
      <c r="D13" s="182">
        <v>20.5</v>
      </c>
      <c r="E13" s="183" t="s">
        <v>309</v>
      </c>
    </row>
    <row r="14" spans="1:5" ht="36" x14ac:dyDescent="0.2">
      <c r="A14" s="177">
        <v>1996</v>
      </c>
      <c r="B14" s="178">
        <v>4737.5</v>
      </c>
      <c r="C14" s="178">
        <v>142125</v>
      </c>
      <c r="D14" s="178">
        <v>19.5</v>
      </c>
      <c r="E14" s="180" t="s">
        <v>310</v>
      </c>
    </row>
    <row r="15" spans="1:5" ht="36" x14ac:dyDescent="0.2">
      <c r="A15" s="181">
        <v>1997</v>
      </c>
      <c r="B15" s="182">
        <v>5733.5</v>
      </c>
      <c r="C15" s="182">
        <v>172005</v>
      </c>
      <c r="D15" s="182">
        <v>21</v>
      </c>
      <c r="E15" s="183" t="s">
        <v>311</v>
      </c>
    </row>
    <row r="16" spans="1:5" ht="36" x14ac:dyDescent="0.2">
      <c r="A16" s="177">
        <v>1998</v>
      </c>
      <c r="B16" s="178">
        <v>6794.2</v>
      </c>
      <c r="C16" s="178">
        <v>203826</v>
      </c>
      <c r="D16" s="178">
        <v>18.5</v>
      </c>
      <c r="E16" s="180" t="s">
        <v>312</v>
      </c>
    </row>
    <row r="17" spans="1:5" ht="36" x14ac:dyDescent="0.2">
      <c r="A17" s="181">
        <v>1999</v>
      </c>
      <c r="B17" s="182">
        <v>7882</v>
      </c>
      <c r="C17" s="182">
        <v>236460</v>
      </c>
      <c r="D17" s="182">
        <v>16</v>
      </c>
      <c r="E17" s="183" t="s">
        <v>313</v>
      </c>
    </row>
    <row r="18" spans="1:5" ht="36" x14ac:dyDescent="0.2">
      <c r="A18" s="177">
        <v>2000</v>
      </c>
      <c r="B18" s="178">
        <v>8670</v>
      </c>
      <c r="C18" s="178">
        <v>260100</v>
      </c>
      <c r="D18" s="178">
        <v>10</v>
      </c>
      <c r="E18" s="180" t="s">
        <v>314</v>
      </c>
    </row>
    <row r="19" spans="1:5" ht="36" x14ac:dyDescent="0.2">
      <c r="A19" s="181">
        <v>2001</v>
      </c>
      <c r="B19" s="182">
        <v>9533.33</v>
      </c>
      <c r="C19" s="182">
        <v>286000</v>
      </c>
      <c r="D19" s="182">
        <v>10</v>
      </c>
      <c r="E19" s="183" t="s">
        <v>315</v>
      </c>
    </row>
    <row r="20" spans="1:5" ht="36" x14ac:dyDescent="0.2">
      <c r="A20" s="177">
        <v>2002</v>
      </c>
      <c r="B20" s="178">
        <v>10300</v>
      </c>
      <c r="C20" s="178">
        <v>309000</v>
      </c>
      <c r="D20" s="178">
        <v>8</v>
      </c>
      <c r="E20" s="180" t="s">
        <v>316</v>
      </c>
    </row>
    <row r="21" spans="1:5" ht="36" x14ac:dyDescent="0.2">
      <c r="A21" s="181">
        <v>2003</v>
      </c>
      <c r="B21" s="182">
        <v>11066.67</v>
      </c>
      <c r="C21" s="182">
        <v>332000</v>
      </c>
      <c r="D21" s="182">
        <v>7.4</v>
      </c>
      <c r="E21" s="183" t="s">
        <v>317</v>
      </c>
    </row>
    <row r="22" spans="1:5" ht="36" x14ac:dyDescent="0.2">
      <c r="A22" s="177">
        <v>2004</v>
      </c>
      <c r="B22" s="178">
        <v>11933.33</v>
      </c>
      <c r="C22" s="178">
        <v>358000</v>
      </c>
      <c r="D22" s="178">
        <v>7.8</v>
      </c>
      <c r="E22" s="180" t="s">
        <v>318</v>
      </c>
    </row>
    <row r="23" spans="1:5" ht="36" x14ac:dyDescent="0.2">
      <c r="A23" s="181">
        <v>2005</v>
      </c>
      <c r="B23" s="182">
        <v>12716.67</v>
      </c>
      <c r="C23" s="182">
        <v>381500</v>
      </c>
      <c r="D23" s="182">
        <v>6.6</v>
      </c>
      <c r="E23" s="183" t="s">
        <v>319</v>
      </c>
    </row>
    <row r="24" spans="1:5" ht="36" x14ac:dyDescent="0.2">
      <c r="A24" s="177">
        <v>2006</v>
      </c>
      <c r="B24" s="178">
        <v>13600</v>
      </c>
      <c r="C24" s="178">
        <v>408000</v>
      </c>
      <c r="D24" s="178">
        <v>6.9</v>
      </c>
      <c r="E24" s="180" t="s">
        <v>320</v>
      </c>
    </row>
    <row r="25" spans="1:5" ht="36" x14ac:dyDescent="0.2">
      <c r="A25" s="181">
        <v>2007</v>
      </c>
      <c r="B25" s="182">
        <v>14456.67</v>
      </c>
      <c r="C25" s="182">
        <v>433700</v>
      </c>
      <c r="D25" s="182">
        <v>6.3</v>
      </c>
      <c r="E25" s="183" t="s">
        <v>321</v>
      </c>
    </row>
    <row r="26" spans="1:5" ht="36" x14ac:dyDescent="0.2">
      <c r="A26" s="177">
        <v>2008</v>
      </c>
      <c r="B26" s="178">
        <v>15383.33</v>
      </c>
      <c r="C26" s="178">
        <v>461500</v>
      </c>
      <c r="D26" s="178">
        <v>6.4</v>
      </c>
      <c r="E26" s="180" t="s">
        <v>322</v>
      </c>
    </row>
    <row r="27" spans="1:5" ht="36" x14ac:dyDescent="0.2">
      <c r="A27" s="181">
        <v>2009</v>
      </c>
      <c r="B27" s="182">
        <v>16563.330000000002</v>
      </c>
      <c r="C27" s="182">
        <v>496900</v>
      </c>
      <c r="D27" s="182">
        <v>7.7</v>
      </c>
      <c r="E27" s="183" t="s">
        <v>323</v>
      </c>
    </row>
    <row r="28" spans="1:5" ht="36" x14ac:dyDescent="0.2">
      <c r="A28" s="177">
        <v>2010</v>
      </c>
      <c r="B28" s="178">
        <v>17166.669999999998</v>
      </c>
      <c r="C28" s="178">
        <v>515000</v>
      </c>
      <c r="D28" s="178">
        <v>3.6</v>
      </c>
      <c r="E28" s="180" t="s">
        <v>324</v>
      </c>
    </row>
    <row r="29" spans="1:5" ht="24" x14ac:dyDescent="0.2">
      <c r="A29" s="181">
        <v>2011</v>
      </c>
      <c r="B29" s="182">
        <v>17853.330000000002</v>
      </c>
      <c r="C29" s="182">
        <v>535600</v>
      </c>
      <c r="D29" s="182">
        <v>4</v>
      </c>
      <c r="E29" s="183" t="s">
        <v>325</v>
      </c>
    </row>
    <row r="30" spans="1:5" ht="36" x14ac:dyDescent="0.2">
      <c r="A30" s="177">
        <v>2012</v>
      </c>
      <c r="B30" s="178">
        <v>18890</v>
      </c>
      <c r="C30" s="178">
        <v>566700</v>
      </c>
      <c r="D30" s="178">
        <v>5.8</v>
      </c>
      <c r="E30" s="180" t="s">
        <v>326</v>
      </c>
    </row>
    <row r="31" spans="1:5" ht="36" x14ac:dyDescent="0.2">
      <c r="A31" s="181">
        <v>2013</v>
      </c>
      <c r="B31" s="182">
        <v>19650</v>
      </c>
      <c r="C31" s="182">
        <v>589500</v>
      </c>
      <c r="D31" s="182">
        <v>4.0199999999999996</v>
      </c>
      <c r="E31" s="183" t="s">
        <v>327</v>
      </c>
    </row>
    <row r="32" spans="1:5" ht="36" x14ac:dyDescent="0.2">
      <c r="A32" s="177">
        <v>2014</v>
      </c>
      <c r="B32" s="178">
        <v>20533.330000000002</v>
      </c>
      <c r="C32" s="178">
        <v>616000</v>
      </c>
      <c r="D32" s="178">
        <v>4.5</v>
      </c>
      <c r="E32" s="180" t="s">
        <v>328</v>
      </c>
    </row>
    <row r="33" spans="1:5" ht="36" x14ac:dyDescent="0.2">
      <c r="A33" s="181">
        <v>2015</v>
      </c>
      <c r="B33" s="182">
        <v>21478.33</v>
      </c>
      <c r="C33" s="182">
        <v>644350</v>
      </c>
      <c r="D33" s="182">
        <v>4.5999999999999996</v>
      </c>
      <c r="E33" s="183" t="s">
        <v>329</v>
      </c>
    </row>
    <row r="34" spans="1:5" ht="36" x14ac:dyDescent="0.2">
      <c r="A34" s="177">
        <v>2016</v>
      </c>
      <c r="B34" s="178">
        <v>22981.83</v>
      </c>
      <c r="C34" s="178">
        <v>689455</v>
      </c>
      <c r="D34" s="178">
        <v>7</v>
      </c>
      <c r="E34" s="180" t="s">
        <v>330</v>
      </c>
    </row>
    <row r="35" spans="1:5" ht="36" x14ac:dyDescent="0.2">
      <c r="A35" s="181">
        <v>2017</v>
      </c>
      <c r="B35" s="182">
        <v>24590.57</v>
      </c>
      <c r="C35" s="182">
        <v>737717</v>
      </c>
      <c r="D35" s="182">
        <v>7</v>
      </c>
      <c r="E35" s="183" t="s">
        <v>331</v>
      </c>
    </row>
    <row r="36" spans="1:5" ht="36" x14ac:dyDescent="0.2">
      <c r="A36" s="177">
        <v>2018</v>
      </c>
      <c r="B36" s="178">
        <v>26041.4</v>
      </c>
      <c r="C36" s="178">
        <v>781242</v>
      </c>
      <c r="D36" s="178">
        <v>5.9</v>
      </c>
      <c r="E36" s="180" t="s">
        <v>332</v>
      </c>
    </row>
    <row r="37" spans="1:5" ht="36" x14ac:dyDescent="0.2">
      <c r="A37" s="181">
        <v>2019</v>
      </c>
      <c r="B37" s="182">
        <v>27603.87</v>
      </c>
      <c r="C37" s="182">
        <v>828116</v>
      </c>
      <c r="D37" s="182">
        <v>6</v>
      </c>
      <c r="E37" s="183" t="s">
        <v>333</v>
      </c>
    </row>
    <row r="38" spans="1:5" ht="36" x14ac:dyDescent="0.2">
      <c r="A38" s="177">
        <v>2020</v>
      </c>
      <c r="B38" s="178">
        <v>29260.1</v>
      </c>
      <c r="C38" s="178">
        <v>877803</v>
      </c>
      <c r="D38" s="178">
        <v>6</v>
      </c>
      <c r="E38" s="180" t="s">
        <v>334</v>
      </c>
    </row>
    <row r="39" spans="1:5" ht="36" x14ac:dyDescent="0.2">
      <c r="A39" s="181">
        <v>2021</v>
      </c>
      <c r="B39" s="182">
        <v>30284.2</v>
      </c>
      <c r="C39" s="182">
        <v>908526</v>
      </c>
      <c r="D39" s="182">
        <v>3.5</v>
      </c>
      <c r="E39" s="183" t="s">
        <v>335</v>
      </c>
    </row>
    <row r="40" spans="1:5" ht="36" x14ac:dyDescent="0.2">
      <c r="A40" s="177">
        <v>2022</v>
      </c>
      <c r="B40" s="178">
        <v>33333.33</v>
      </c>
      <c r="C40" s="178">
        <v>1000000</v>
      </c>
      <c r="D40" s="178">
        <v>10.07</v>
      </c>
      <c r="E40" s="180" t="s">
        <v>336</v>
      </c>
    </row>
    <row r="41" spans="1:5" ht="36" x14ac:dyDescent="0.2">
      <c r="A41" s="181">
        <v>2023</v>
      </c>
      <c r="B41" s="182">
        <v>38666.67</v>
      </c>
      <c r="C41" s="182">
        <v>1160000</v>
      </c>
      <c r="D41" s="182">
        <v>16</v>
      </c>
      <c r="E41" s="183" t="s">
        <v>337</v>
      </c>
    </row>
    <row r="42" spans="1:5" x14ac:dyDescent="0.2">
      <c r="A42" s="177">
        <v>2024</v>
      </c>
      <c r="B42" s="178">
        <v>43333.33</v>
      </c>
      <c r="C42" s="178">
        <v>1300000</v>
      </c>
      <c r="D42" s="178">
        <v>12.07</v>
      </c>
      <c r="E42" s="180"/>
    </row>
    <row r="43" spans="1:5" ht="32.25" customHeight="1" x14ac:dyDescent="0.2">
      <c r="A43" s="177">
        <v>2025</v>
      </c>
      <c r="B43" s="178">
        <v>47450</v>
      </c>
      <c r="C43" s="178">
        <v>1423500</v>
      </c>
      <c r="D43" s="178">
        <v>9.5399999999999991</v>
      </c>
      <c r="E43" s="180" t="s">
        <v>338</v>
      </c>
    </row>
    <row r="44" spans="1:5" ht="36" x14ac:dyDescent="0.2">
      <c r="A44" s="217">
        <v>2026</v>
      </c>
      <c r="B44" s="218">
        <v>58363.5</v>
      </c>
      <c r="C44" s="218">
        <v>1750905</v>
      </c>
      <c r="D44" s="219">
        <v>23</v>
      </c>
      <c r="E44" s="220" t="s">
        <v>339</v>
      </c>
    </row>
    <row r="45" spans="1:5" x14ac:dyDescent="0.2">
      <c r="A45" s="185" t="s">
        <v>340</v>
      </c>
      <c r="B45" s="185"/>
      <c r="C45" s="185"/>
      <c r="D45" s="185"/>
      <c r="E45" s="185"/>
    </row>
    <row r="46" spans="1:5" x14ac:dyDescent="0.2">
      <c r="A46" s="185" t="s">
        <v>341</v>
      </c>
      <c r="B46" s="185"/>
      <c r="C46" s="185"/>
      <c r="D46" s="185"/>
      <c r="E46" s="185"/>
    </row>
    <row r="47" spans="1:5" x14ac:dyDescent="0.2">
      <c r="A47" s="185" t="s">
        <v>340</v>
      </c>
      <c r="B47" s="185"/>
      <c r="C47" s="185"/>
      <c r="D47" s="185"/>
      <c r="E47" s="185"/>
    </row>
    <row r="48" spans="1:5" x14ac:dyDescent="0.2">
      <c r="A48" s="185" t="s">
        <v>342</v>
      </c>
      <c r="B48" s="185"/>
      <c r="C48" s="185"/>
      <c r="D48" s="185"/>
      <c r="E48" s="185"/>
    </row>
    <row r="49" spans="1:5" x14ac:dyDescent="0.2">
      <c r="A49" s="185" t="s">
        <v>343</v>
      </c>
      <c r="B49" s="185"/>
      <c r="C49" s="185"/>
      <c r="D49" s="185"/>
      <c r="E49" s="185"/>
    </row>
    <row r="50" spans="1:5" x14ac:dyDescent="0.2">
      <c r="A50" s="185" t="s">
        <v>344</v>
      </c>
      <c r="B50" s="185"/>
      <c r="C50" s="185"/>
      <c r="D50" s="185"/>
      <c r="E50" s="185"/>
    </row>
    <row r="51" spans="1:5" x14ac:dyDescent="0.2">
      <c r="A51" s="185" t="s">
        <v>343</v>
      </c>
      <c r="B51" s="185"/>
      <c r="C51" s="185"/>
      <c r="D51" s="185"/>
      <c r="E51" s="185"/>
    </row>
    <row r="52" spans="1:5" x14ac:dyDescent="0.2">
      <c r="A52" s="185" t="s">
        <v>345</v>
      </c>
      <c r="B52" s="185"/>
      <c r="C52" s="185"/>
      <c r="D52" s="185"/>
      <c r="E52" s="185"/>
    </row>
    <row r="53" spans="1:5" x14ac:dyDescent="0.2">
      <c r="A53" s="185" t="s">
        <v>346</v>
      </c>
      <c r="B53" s="185"/>
      <c r="C53" s="185"/>
      <c r="D53" s="185"/>
      <c r="E53" s="185"/>
    </row>
    <row r="54" spans="1:5" x14ac:dyDescent="0.2">
      <c r="A54" s="185" t="s">
        <v>340</v>
      </c>
      <c r="B54" s="185"/>
      <c r="C54" s="185"/>
      <c r="D54" s="185"/>
      <c r="E54" s="185"/>
    </row>
    <row r="55" spans="1:5" x14ac:dyDescent="0.2">
      <c r="A55" s="185" t="s">
        <v>347</v>
      </c>
      <c r="B55" s="185"/>
      <c r="C55" s="185"/>
      <c r="D55" s="185"/>
      <c r="E55" s="185"/>
    </row>
    <row r="56" spans="1:5" x14ac:dyDescent="0.2">
      <c r="A56" s="186" t="s">
        <v>340</v>
      </c>
      <c r="B56" s="184"/>
      <c r="C56" s="184"/>
      <c r="D56" s="184"/>
      <c r="E56" s="184"/>
    </row>
  </sheetData>
  <hyperlinks>
    <hyperlink ref="A46" r:id="rId1" xr:uid="{00000000-0004-0000-07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T64"/>
  <sheetViews>
    <sheetView topLeftCell="D1" workbookViewId="0">
      <selection activeCell="H10" sqref="H10"/>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348</v>
      </c>
      <c r="B1" s="5" t="s">
        <v>349</v>
      </c>
      <c r="C1" s="5" t="s">
        <v>350</v>
      </c>
      <c r="H1" s="46" t="s">
        <v>351</v>
      </c>
      <c r="L1" s="46" t="s">
        <v>352</v>
      </c>
      <c r="M1" s="175" t="s">
        <v>353</v>
      </c>
      <c r="P1" s="46" t="s">
        <v>210</v>
      </c>
      <c r="Q1" s="47"/>
      <c r="T1" s="46" t="s">
        <v>354</v>
      </c>
    </row>
    <row r="2" spans="1:20" x14ac:dyDescent="0.25">
      <c r="A2" t="s">
        <v>355</v>
      </c>
      <c r="B2" t="str">
        <f>LEFT(A2,5)</f>
        <v>AMENA</v>
      </c>
      <c r="C2">
        <v>10</v>
      </c>
      <c r="H2" s="47" t="s">
        <v>356</v>
      </c>
      <c r="L2" s="48">
        <v>9315692</v>
      </c>
      <c r="M2" s="176">
        <v>43465</v>
      </c>
      <c r="P2" s="47" t="s">
        <v>167</v>
      </c>
      <c r="Q2" s="49" t="s">
        <v>235</v>
      </c>
      <c r="T2" s="47" t="s">
        <v>168</v>
      </c>
    </row>
    <row r="3" spans="1:20" x14ac:dyDescent="0.25">
      <c r="A3" t="s">
        <v>357</v>
      </c>
      <c r="B3" t="str">
        <f t="shared" ref="B3:B29" si="0">LEFT(A3,5)</f>
        <v>ATENT</v>
      </c>
      <c r="C3">
        <v>10</v>
      </c>
      <c r="H3" s="47" t="s">
        <v>358</v>
      </c>
      <c r="L3" s="48" t="s">
        <v>359</v>
      </c>
      <c r="M3" s="176">
        <v>44044</v>
      </c>
      <c r="P3" s="47" t="s">
        <v>360</v>
      </c>
      <c r="Q3" s="49" t="s">
        <v>228</v>
      </c>
      <c r="T3" s="47" t="s">
        <v>361</v>
      </c>
    </row>
    <row r="4" spans="1:20" x14ac:dyDescent="0.25">
      <c r="A4" t="s">
        <v>362</v>
      </c>
      <c r="B4" t="str">
        <f t="shared" si="0"/>
        <v>CONST</v>
      </c>
      <c r="C4">
        <v>20</v>
      </c>
      <c r="H4" s="47" t="s">
        <v>363</v>
      </c>
      <c r="L4" s="48" t="s">
        <v>364</v>
      </c>
      <c r="M4" s="176">
        <v>42613</v>
      </c>
      <c r="P4" s="47" t="s">
        <v>365</v>
      </c>
      <c r="Q4" s="49" t="s">
        <v>365</v>
      </c>
      <c r="T4" s="47" t="s">
        <v>366</v>
      </c>
    </row>
    <row r="5" spans="1:20" x14ac:dyDescent="0.25">
      <c r="A5" t="s">
        <v>367</v>
      </c>
      <c r="B5" t="str">
        <f t="shared" si="0"/>
        <v>DELIT</v>
      </c>
      <c r="C5">
        <v>30</v>
      </c>
      <c r="H5" s="47" t="s">
        <v>368</v>
      </c>
      <c r="L5" s="48" t="s">
        <v>369</v>
      </c>
      <c r="M5" s="176">
        <v>43669</v>
      </c>
      <c r="P5" s="47" t="s">
        <v>370</v>
      </c>
      <c r="Q5" s="49" t="s">
        <v>371</v>
      </c>
      <c r="T5" s="47" t="s">
        <v>372</v>
      </c>
    </row>
    <row r="6" spans="1:20" x14ac:dyDescent="0.25">
      <c r="A6" t="s">
        <v>373</v>
      </c>
      <c r="B6" t="str">
        <f t="shared" si="0"/>
        <v>DESAP</v>
      </c>
      <c r="C6">
        <v>40</v>
      </c>
      <c r="H6" s="47" t="s">
        <v>374</v>
      </c>
      <c r="L6" s="48" t="s">
        <v>375</v>
      </c>
      <c r="M6" s="176">
        <v>37190</v>
      </c>
      <c r="P6" s="47" t="s">
        <v>376</v>
      </c>
      <c r="Q6" s="49" t="s">
        <v>377</v>
      </c>
      <c r="T6" s="47" t="s">
        <v>378</v>
      </c>
    </row>
    <row r="7" spans="1:20" x14ac:dyDescent="0.25">
      <c r="A7" t="s">
        <v>379</v>
      </c>
      <c r="B7" t="str">
        <f t="shared" si="0"/>
        <v>DESPL</v>
      </c>
      <c r="C7">
        <v>17</v>
      </c>
      <c r="H7" s="47" t="s">
        <v>380</v>
      </c>
      <c r="L7" s="48" t="s">
        <v>381</v>
      </c>
      <c r="M7" s="176">
        <v>44287</v>
      </c>
      <c r="P7" s="47" t="s">
        <v>382</v>
      </c>
      <c r="Q7" s="49" t="s">
        <v>383</v>
      </c>
      <c r="T7" s="47" t="s">
        <v>384</v>
      </c>
    </row>
    <row r="8" spans="1:20" x14ac:dyDescent="0.25">
      <c r="A8" t="s">
        <v>385</v>
      </c>
      <c r="B8" t="str">
        <f t="shared" si="0"/>
        <v>DESPO</v>
      </c>
      <c r="C8">
        <v>10</v>
      </c>
      <c r="H8" s="47" t="s">
        <v>174</v>
      </c>
      <c r="L8" s="48" t="s">
        <v>386</v>
      </c>
      <c r="M8" s="176">
        <v>43062</v>
      </c>
      <c r="T8" s="47" t="s">
        <v>387</v>
      </c>
    </row>
    <row r="9" spans="1:20" x14ac:dyDescent="0.25">
      <c r="A9" t="s">
        <v>388</v>
      </c>
      <c r="B9" t="str">
        <f t="shared" si="0"/>
        <v>DESTR</v>
      </c>
      <c r="C9">
        <v>15</v>
      </c>
      <c r="H9" s="47" t="s">
        <v>389</v>
      </c>
      <c r="L9" s="48" t="s">
        <v>390</v>
      </c>
      <c r="M9" s="176">
        <v>41878</v>
      </c>
      <c r="T9" s="47" t="s">
        <v>391</v>
      </c>
    </row>
    <row r="10" spans="1:20" x14ac:dyDescent="0.25">
      <c r="A10" t="s">
        <v>374</v>
      </c>
      <c r="B10" t="str">
        <f t="shared" si="0"/>
        <v>EN RE</v>
      </c>
      <c r="C10">
        <v>10</v>
      </c>
      <c r="H10" s="47" t="s">
        <v>171</v>
      </c>
      <c r="L10" s="48" t="s">
        <v>392</v>
      </c>
      <c r="M10" s="176">
        <v>43668</v>
      </c>
      <c r="T10" s="47" t="s">
        <v>371</v>
      </c>
    </row>
    <row r="11" spans="1:20" x14ac:dyDescent="0.25">
      <c r="A11" t="s">
        <v>393</v>
      </c>
      <c r="B11" t="str">
        <f t="shared" si="0"/>
        <v>ESTER</v>
      </c>
      <c r="C11">
        <v>30</v>
      </c>
      <c r="H11" s="47" t="s">
        <v>394</v>
      </c>
      <c r="L11" s="48" t="s">
        <v>395</v>
      </c>
      <c r="M11" s="176">
        <v>44044</v>
      </c>
      <c r="T11" s="47" t="s">
        <v>396</v>
      </c>
    </row>
    <row r="12" spans="1:20" x14ac:dyDescent="0.25">
      <c r="A12" t="s">
        <v>397</v>
      </c>
      <c r="B12" t="str">
        <f t="shared" si="0"/>
        <v>EXACC</v>
      </c>
      <c r="C12">
        <v>10</v>
      </c>
      <c r="H12" s="47" t="s">
        <v>398</v>
      </c>
      <c r="L12" s="48" t="s">
        <v>399</v>
      </c>
      <c r="M12" s="176">
        <v>40358</v>
      </c>
    </row>
    <row r="13" spans="1:20" x14ac:dyDescent="0.25">
      <c r="A13" t="s">
        <v>400</v>
      </c>
      <c r="B13" t="str">
        <f t="shared" si="0"/>
        <v>EXTOR</v>
      </c>
      <c r="C13">
        <v>40</v>
      </c>
      <c r="H13" s="47" t="s">
        <v>401</v>
      </c>
      <c r="L13" s="48" t="s">
        <v>402</v>
      </c>
      <c r="M13" s="176">
        <v>43815</v>
      </c>
    </row>
    <row r="14" spans="1:20" x14ac:dyDescent="0.25">
      <c r="A14" t="s">
        <v>169</v>
      </c>
      <c r="B14" t="str">
        <f t="shared" si="0"/>
        <v>HOMIC</v>
      </c>
      <c r="C14">
        <v>40</v>
      </c>
      <c r="H14" s="47" t="s">
        <v>403</v>
      </c>
      <c r="L14" s="48" t="s">
        <v>404</v>
      </c>
      <c r="M14" s="176">
        <v>43851</v>
      </c>
    </row>
    <row r="15" spans="1:20" x14ac:dyDescent="0.25">
      <c r="A15" t="s">
        <v>405</v>
      </c>
      <c r="B15" t="str">
        <f t="shared" si="0"/>
        <v>HOMIC</v>
      </c>
      <c r="C15">
        <v>40</v>
      </c>
      <c r="H15" s="47" t="s">
        <v>406</v>
      </c>
      <c r="L15" s="48" t="s">
        <v>407</v>
      </c>
      <c r="M15" s="176">
        <v>44165</v>
      </c>
    </row>
    <row r="16" spans="1:20" x14ac:dyDescent="0.25">
      <c r="A16" t="s">
        <v>408</v>
      </c>
      <c r="B16" t="str">
        <f t="shared" si="0"/>
        <v>HOMIC</v>
      </c>
      <c r="C16">
        <v>40</v>
      </c>
      <c r="H16" s="47" t="s">
        <v>409</v>
      </c>
      <c r="L16" s="48" t="s">
        <v>410</v>
      </c>
      <c r="M16" s="176">
        <v>41066</v>
      </c>
    </row>
    <row r="17" spans="1:14" x14ac:dyDescent="0.25">
      <c r="A17" t="s">
        <v>411</v>
      </c>
      <c r="B17" t="str">
        <f t="shared" si="0"/>
        <v>HOMIC</v>
      </c>
      <c r="C17">
        <v>40</v>
      </c>
      <c r="H17" s="47" t="s">
        <v>412</v>
      </c>
      <c r="L17" s="48" t="s">
        <v>413</v>
      </c>
      <c r="M17" s="176">
        <v>43790</v>
      </c>
    </row>
    <row r="18" spans="1:14" x14ac:dyDescent="0.25">
      <c r="A18" t="s">
        <v>414</v>
      </c>
      <c r="B18" t="str">
        <f t="shared" si="0"/>
        <v>HOMIC</v>
      </c>
      <c r="C18">
        <v>40</v>
      </c>
      <c r="L18" s="48" t="s">
        <v>415</v>
      </c>
      <c r="M18" s="176">
        <v>42354</v>
      </c>
    </row>
    <row r="19" spans="1:14" x14ac:dyDescent="0.25">
      <c r="A19" t="s">
        <v>416</v>
      </c>
      <c r="B19" t="str">
        <f t="shared" si="0"/>
        <v>HURTO</v>
      </c>
      <c r="C19">
        <v>15</v>
      </c>
      <c r="L19" s="48" t="s">
        <v>417</v>
      </c>
      <c r="M19" s="176">
        <v>43686</v>
      </c>
    </row>
    <row r="20" spans="1:14" x14ac:dyDescent="0.25">
      <c r="A20" t="s">
        <v>418</v>
      </c>
      <c r="B20" t="s">
        <v>418</v>
      </c>
      <c r="C20">
        <v>30</v>
      </c>
      <c r="L20" s="48" t="s">
        <v>419</v>
      </c>
      <c r="M20" s="176">
        <v>42893</v>
      </c>
    </row>
    <row r="21" spans="1:14" x14ac:dyDescent="0.25">
      <c r="A21" t="s">
        <v>420</v>
      </c>
      <c r="B21" t="s">
        <v>418</v>
      </c>
      <c r="C21">
        <v>30</v>
      </c>
      <c r="L21" s="48" t="s">
        <v>421</v>
      </c>
      <c r="M21" s="176">
        <v>42198</v>
      </c>
    </row>
    <row r="22" spans="1:14" x14ac:dyDescent="0.25">
      <c r="A22" t="s">
        <v>422</v>
      </c>
      <c r="B22" t="str">
        <f t="shared" si="0"/>
        <v>LESIO</v>
      </c>
      <c r="C22">
        <v>40</v>
      </c>
      <c r="L22" s="48" t="s">
        <v>423</v>
      </c>
      <c r="M22" s="176">
        <v>36572</v>
      </c>
    </row>
    <row r="23" spans="1:14" x14ac:dyDescent="0.25">
      <c r="A23" t="s">
        <v>424</v>
      </c>
      <c r="B23" t="str">
        <f t="shared" si="0"/>
        <v>MINAS</v>
      </c>
      <c r="C23">
        <v>10</v>
      </c>
      <c r="L23" s="48" t="s">
        <v>425</v>
      </c>
      <c r="M23" s="176">
        <v>43033</v>
      </c>
    </row>
    <row r="24" spans="1:14" x14ac:dyDescent="0.25">
      <c r="A24" t="s">
        <v>426</v>
      </c>
      <c r="B24" t="str">
        <f t="shared" si="0"/>
        <v>RECLU</v>
      </c>
      <c r="C24">
        <v>30</v>
      </c>
      <c r="L24" s="48" t="s">
        <v>427</v>
      </c>
      <c r="M24" s="176">
        <v>43822</v>
      </c>
    </row>
    <row r="25" spans="1:14" x14ac:dyDescent="0.25">
      <c r="A25" t="s">
        <v>428</v>
      </c>
      <c r="B25" t="str">
        <f t="shared" si="0"/>
        <v>SECUE</v>
      </c>
      <c r="C25">
        <v>40</v>
      </c>
      <c r="L25" s="48" t="s">
        <v>429</v>
      </c>
      <c r="M25" s="176">
        <v>41156</v>
      </c>
    </row>
    <row r="26" spans="1:14" x14ac:dyDescent="0.25">
      <c r="A26" t="s">
        <v>430</v>
      </c>
      <c r="B26" t="str">
        <f t="shared" si="0"/>
        <v>TENTA</v>
      </c>
      <c r="C26">
        <v>30</v>
      </c>
      <c r="L26" s="48" t="s">
        <v>431</v>
      </c>
      <c r="M26" s="176">
        <v>42354</v>
      </c>
    </row>
    <row r="27" spans="1:14" x14ac:dyDescent="0.25">
      <c r="A27" t="s">
        <v>432</v>
      </c>
      <c r="B27" t="str">
        <f t="shared" si="0"/>
        <v xml:space="preserve">TOMA </v>
      </c>
      <c r="C27">
        <v>40</v>
      </c>
      <c r="L27" s="48" t="s">
        <v>165</v>
      </c>
      <c r="M27" s="176">
        <v>43452</v>
      </c>
      <c r="N27" t="s">
        <v>433</v>
      </c>
    </row>
    <row r="28" spans="1:14" x14ac:dyDescent="0.25">
      <c r="A28" t="s">
        <v>434</v>
      </c>
      <c r="B28" t="str">
        <f t="shared" si="0"/>
        <v>TORTU</v>
      </c>
      <c r="C28">
        <v>30</v>
      </c>
      <c r="L28" s="48" t="s">
        <v>435</v>
      </c>
      <c r="M28" s="176">
        <v>39469</v>
      </c>
    </row>
    <row r="29" spans="1:14" x14ac:dyDescent="0.25">
      <c r="A29" t="s">
        <v>436</v>
      </c>
      <c r="B29" t="str">
        <f t="shared" si="0"/>
        <v>VIOLE</v>
      </c>
      <c r="C29">
        <v>30</v>
      </c>
      <c r="L29" s="48" t="s">
        <v>437</v>
      </c>
      <c r="M29" s="176">
        <v>44044</v>
      </c>
    </row>
    <row r="30" spans="1:14" x14ac:dyDescent="0.25">
      <c r="L30" s="48" t="s">
        <v>438</v>
      </c>
      <c r="M30" s="176">
        <v>43873</v>
      </c>
    </row>
    <row r="31" spans="1:14" x14ac:dyDescent="0.25">
      <c r="L31" s="48" t="s">
        <v>439</v>
      </c>
      <c r="M31" s="176">
        <v>42816</v>
      </c>
    </row>
    <row r="32" spans="1:14" x14ac:dyDescent="0.25">
      <c r="L32" s="48" t="s">
        <v>440</v>
      </c>
      <c r="M32" s="176">
        <v>44012</v>
      </c>
    </row>
    <row r="33" spans="12:13" x14ac:dyDescent="0.25">
      <c r="L33" s="48" t="s">
        <v>441</v>
      </c>
      <c r="M33" s="176">
        <v>44166</v>
      </c>
    </row>
    <row r="34" spans="12:13" x14ac:dyDescent="0.25">
      <c r="L34" s="48" t="s">
        <v>442</v>
      </c>
      <c r="M34" s="176">
        <v>43010</v>
      </c>
    </row>
    <row r="35" spans="12:13" x14ac:dyDescent="0.25">
      <c r="L35" s="48" t="s">
        <v>443</v>
      </c>
      <c r="M35" s="176">
        <v>42117</v>
      </c>
    </row>
    <row r="36" spans="12:13" x14ac:dyDescent="0.25">
      <c r="L36" s="48" t="s">
        <v>444</v>
      </c>
      <c r="M36" s="176">
        <v>40909</v>
      </c>
    </row>
    <row r="37" spans="12:13" x14ac:dyDescent="0.25">
      <c r="L37" s="48" t="s">
        <v>445</v>
      </c>
      <c r="M37" s="176">
        <v>42963</v>
      </c>
    </row>
    <row r="38" spans="12:13" x14ac:dyDescent="0.25">
      <c r="L38" s="48" t="s">
        <v>446</v>
      </c>
      <c r="M38" s="176">
        <v>43788</v>
      </c>
    </row>
    <row r="39" spans="12:13" x14ac:dyDescent="0.25">
      <c r="L39" s="48" t="s">
        <v>447</v>
      </c>
      <c r="M39" s="176">
        <v>44136</v>
      </c>
    </row>
    <row r="40" spans="12:13" x14ac:dyDescent="0.25">
      <c r="L40" s="48" t="s">
        <v>448</v>
      </c>
      <c r="M40" s="176">
        <v>42648</v>
      </c>
    </row>
    <row r="41" spans="12:13" x14ac:dyDescent="0.25">
      <c r="L41" s="48" t="s">
        <v>449</v>
      </c>
      <c r="M41" s="176">
        <v>41984</v>
      </c>
    </row>
    <row r="42" spans="12:13" x14ac:dyDescent="0.25">
      <c r="L42" s="48" t="s">
        <v>450</v>
      </c>
      <c r="M42" s="176">
        <v>44105</v>
      </c>
    </row>
    <row r="43" spans="12:13" x14ac:dyDescent="0.25">
      <c r="L43" s="48" t="s">
        <v>451</v>
      </c>
      <c r="M43" s="176">
        <v>42354</v>
      </c>
    </row>
    <row r="44" spans="12:13" x14ac:dyDescent="0.25">
      <c r="L44" s="48" t="s">
        <v>452</v>
      </c>
      <c r="M44" s="176">
        <v>44136</v>
      </c>
    </row>
    <row r="45" spans="12:13" x14ac:dyDescent="0.25">
      <c r="L45" s="48" t="s">
        <v>453</v>
      </c>
      <c r="M45" s="176">
        <v>42270</v>
      </c>
    </row>
    <row r="46" spans="12:13" x14ac:dyDescent="0.25">
      <c r="L46" s="48" t="s">
        <v>454</v>
      </c>
      <c r="M46" s="176">
        <v>43649</v>
      </c>
    </row>
    <row r="47" spans="12:13" x14ac:dyDescent="0.25">
      <c r="L47" s="48" t="s">
        <v>455</v>
      </c>
      <c r="M47" s="176">
        <v>43788</v>
      </c>
    </row>
    <row r="48" spans="12:13" x14ac:dyDescent="0.25">
      <c r="L48" s="48" t="s">
        <v>456</v>
      </c>
      <c r="M48" s="176">
        <v>42550</v>
      </c>
    </row>
    <row r="49" spans="12:14" x14ac:dyDescent="0.25">
      <c r="L49" s="48" t="s">
        <v>457</v>
      </c>
      <c r="M49" s="176">
        <v>40784</v>
      </c>
    </row>
    <row r="50" spans="12:14" x14ac:dyDescent="0.25">
      <c r="L50" s="48" t="s">
        <v>458</v>
      </c>
      <c r="M50" s="176">
        <v>44136</v>
      </c>
    </row>
    <row r="51" spans="12:14" x14ac:dyDescent="0.25">
      <c r="L51" s="48" t="s">
        <v>459</v>
      </c>
      <c r="M51" s="176">
        <v>44150</v>
      </c>
    </row>
    <row r="52" spans="12:14" x14ac:dyDescent="0.25">
      <c r="L52" s="48" t="s">
        <v>460</v>
      </c>
      <c r="M52" s="176">
        <v>44012</v>
      </c>
    </row>
    <row r="53" spans="12:14" x14ac:dyDescent="0.25">
      <c r="L53" s="48" t="s">
        <v>461</v>
      </c>
      <c r="M53" s="176">
        <v>42429</v>
      </c>
    </row>
    <row r="54" spans="12:14" x14ac:dyDescent="0.25">
      <c r="L54" s="48" t="s">
        <v>462</v>
      </c>
      <c r="M54" s="176">
        <v>42608</v>
      </c>
    </row>
    <row r="55" spans="12:14" x14ac:dyDescent="0.25">
      <c r="L55" s="48" t="s">
        <v>463</v>
      </c>
      <c r="M55" s="176">
        <v>44012</v>
      </c>
    </row>
    <row r="56" spans="12:14" x14ac:dyDescent="0.25">
      <c r="L56" s="48" t="s">
        <v>464</v>
      </c>
      <c r="M56" s="176">
        <v>42347</v>
      </c>
    </row>
    <row r="57" spans="12:14" x14ac:dyDescent="0.25">
      <c r="L57" s="48" t="s">
        <v>465</v>
      </c>
      <c r="M57" s="176">
        <v>43704</v>
      </c>
    </row>
    <row r="58" spans="12:14" x14ac:dyDescent="0.25">
      <c r="L58" s="47" t="s">
        <v>466</v>
      </c>
      <c r="M58" s="176">
        <v>42333</v>
      </c>
    </row>
    <row r="59" spans="12:14" x14ac:dyDescent="0.25">
      <c r="L59" s="47" t="s">
        <v>467</v>
      </c>
      <c r="M59" s="176">
        <v>42667</v>
      </c>
    </row>
    <row r="60" spans="12:14" x14ac:dyDescent="0.25">
      <c r="L60" s="47" t="s">
        <v>468</v>
      </c>
      <c r="M60" s="176">
        <v>43817</v>
      </c>
    </row>
    <row r="61" spans="12:14" x14ac:dyDescent="0.25">
      <c r="L61" s="47" t="s">
        <v>469</v>
      </c>
      <c r="M61" s="176">
        <v>42558</v>
      </c>
    </row>
    <row r="62" spans="12:14" x14ac:dyDescent="0.25">
      <c r="L62" s="47" t="s">
        <v>470</v>
      </c>
      <c r="M62" s="176">
        <v>42548</v>
      </c>
    </row>
    <row r="63" spans="12:14" x14ac:dyDescent="0.25">
      <c r="L63" s="48" t="s">
        <v>471</v>
      </c>
      <c r="M63" s="176">
        <v>44258</v>
      </c>
      <c r="N63" t="s">
        <v>472</v>
      </c>
    </row>
    <row r="64" spans="12:14" x14ac:dyDescent="0.25">
      <c r="L64" t="s">
        <v>473</v>
      </c>
      <c r="M64" s="187">
        <v>42976</v>
      </c>
      <c r="N64" t="s">
        <v>472</v>
      </c>
    </row>
  </sheetData>
  <autoFilter ref="L1:M63" xr:uid="{00000000-0009-0000-0000-000008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2D1647-C4E8-4EB5-A09C-CE4E2E8735F6}">
  <ds:schemaRefs>
    <ds:schemaRef ds:uri="http://schemas.microsoft.com/office/2006/metadata/properties"/>
    <ds:schemaRef ds:uri="http://schemas.microsoft.com/office/infopath/2007/PartnerControls"/>
    <ds:schemaRef ds:uri="55325b57-5a00-4bd0-a552-3958dc415743"/>
    <ds:schemaRef ds:uri="b508d6ab-7eed-45a8-92de-b5c6517bb82b"/>
  </ds:schemaRefs>
</ds:datastoreItem>
</file>

<file path=customXml/itemProps2.xml><?xml version="1.0" encoding="utf-8"?>
<ds:datastoreItem xmlns:ds="http://schemas.openxmlformats.org/officeDocument/2006/customXml" ds:itemID="{9B4271C6-CC89-44F0-98CE-95AA7CA8B574}">
  <ds:schemaRefs>
    <ds:schemaRef ds:uri="http://schemas.microsoft.com/DataMashup"/>
  </ds:schemaRefs>
</ds:datastoreItem>
</file>

<file path=customXml/itemProps3.xml><?xml version="1.0" encoding="utf-8"?>
<ds:datastoreItem xmlns:ds="http://schemas.openxmlformats.org/officeDocument/2006/customXml" ds:itemID="{F7233C7A-FF6B-4434-9D35-A07BE4DCB01B}">
  <ds:schemaRefs>
    <ds:schemaRef ds:uri="http://schemas.microsoft.com/sharepoint/v3/contenttype/forms"/>
  </ds:schemaRefs>
</ds:datastoreItem>
</file>

<file path=customXml/itemProps4.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INDEXACIÓN</vt:lpstr>
      <vt:lpstr>ADULTOS</vt:lpstr>
      <vt:lpstr>Validación RENEC</vt:lpstr>
      <vt:lpstr>Indemniza</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aksj2</cp:lastModifiedBy>
  <cp:revision/>
  <dcterms:created xsi:type="dcterms:W3CDTF">2023-06-20T22:34:31Z</dcterms:created>
  <dcterms:modified xsi:type="dcterms:W3CDTF">2026-06-27T00:27:17Z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